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de-crozals\Documents\SACS 2023\DAF_2026_000992 Salon de Provence - VRD\DCE\Pièces techniques\"/>
    </mc:Choice>
  </mc:AlternateContent>
  <bookViews>
    <workbookView xWindow="0" yWindow="0" windowWidth="9550" windowHeight="10860" firstSheet="2" activeTab="5"/>
  </bookViews>
  <sheets>
    <sheet name="TF_PISTE_BPU" sheetId="5" r:id="rId1"/>
    <sheet name="TF_PISTE_DPGF" sheetId="6" r:id="rId2"/>
    <sheet name="TF_PISTE_DPM" sheetId="8" r:id="rId3"/>
    <sheet name="TO_VC_Taxiway_BPU" sheetId="9" r:id="rId4"/>
    <sheet name="TO_VC_Taxiway_DPGF" sheetId="10" r:id="rId5"/>
    <sheet name="TO_VC_Taxiway_DPM" sheetId="11" r:id="rId6"/>
  </sheets>
  <definedNames>
    <definedName name="_Toc101431572" localSheetId="2">TF_PISTE_DPM!#REF!</definedName>
    <definedName name="_Toc101431572" localSheetId="5">TO_VC_Taxiway_DPM!#REF!</definedName>
    <definedName name="_Toc101458983" localSheetId="2">TF_PISTE_DPM!#REF!</definedName>
    <definedName name="_Toc101458983" localSheetId="5">TO_VC_Taxiway_DPM!#REF!</definedName>
    <definedName name="_Toc199253461" localSheetId="2">TF_PISTE_DPM!$C$25</definedName>
    <definedName name="_Toc199253461" localSheetId="5">TO_VC_Taxiway_DPM!$C$25</definedName>
    <definedName name="_Toc199253465" localSheetId="2">TF_PISTE_DPM!$C$43</definedName>
    <definedName name="_Toc199253465" localSheetId="5">TO_VC_Taxiway_DPM!$C$43</definedName>
    <definedName name="_Toc199253466" localSheetId="2">TF_PISTE_DPM!$C$48</definedName>
    <definedName name="_Toc199253466" localSheetId="5">TO_VC_Taxiway_DPM!$C$48</definedName>
    <definedName name="_Toc199253467" localSheetId="2">TF_PISTE_DPM!$C$55</definedName>
    <definedName name="_Toc199253467" localSheetId="5">TO_VC_Taxiway_DPM!$C$55</definedName>
    <definedName name="_Toc199253468" localSheetId="2">TF_PISTE_DPM!$C$56</definedName>
    <definedName name="_Toc199253468" localSheetId="5">TO_VC_Taxiway_DPM!$C$56</definedName>
    <definedName name="_Toc199253469" localSheetId="2">TF_PISTE_DPM!#REF!</definedName>
    <definedName name="_Toc199253469" localSheetId="5">TO_VC_Taxiway_DPM!#REF!</definedName>
    <definedName name="_Toc199253472" localSheetId="2">TF_PISTE_DPM!#REF!</definedName>
    <definedName name="_Toc199253472" localSheetId="5">TO_VC_Taxiway_DPM!#REF!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1" l="1"/>
  <c r="D24" i="11" s="1"/>
  <c r="D15" i="11"/>
  <c r="D17" i="11" s="1"/>
  <c r="D9" i="11"/>
  <c r="D7" i="11"/>
  <c r="D8" i="11" s="1"/>
  <c r="F10" i="10"/>
  <c r="F12" i="10" s="1"/>
  <c r="F32" i="9"/>
  <c r="D25" i="8"/>
  <c r="D24" i="8"/>
  <c r="D26" i="8" s="1"/>
  <c r="D22" i="8"/>
  <c r="D15" i="8"/>
  <c r="D17" i="8" s="1"/>
  <c r="D9" i="8"/>
  <c r="D7" i="8"/>
  <c r="D8" i="8" s="1"/>
  <c r="F37" i="5"/>
  <c r="F10" i="6"/>
  <c r="F12" i="6" s="1"/>
  <c r="D26" i="11" l="1"/>
  <c r="D25" i="11"/>
  <c r="D16" i="11"/>
  <c r="D16" i="8"/>
</calcChain>
</file>

<file path=xl/sharedStrings.xml><?xml version="1.0" encoding="utf-8"?>
<sst xmlns="http://schemas.openxmlformats.org/spreadsheetml/2006/main" count="258" uniqueCount="82">
  <si>
    <t>Prix établis par l'entreprise incluant main-d'œuvre, fournitures, frais divers, charges et bénéfices.
Si actualisation des prix, application des index indiqués à la DPGF.</t>
  </si>
  <si>
    <t>Réf. CCTP</t>
  </si>
  <si>
    <t xml:space="preserve">Nature des prestations </t>
  </si>
  <si>
    <t>Unité</t>
  </si>
  <si>
    <t>Prix unitaire € HT</t>
  </si>
  <si>
    <t>Quantité</t>
  </si>
  <si>
    <t>Total € HT</t>
  </si>
  <si>
    <t>Index</t>
  </si>
  <si>
    <t>SECTION TECHNIQUE 3 - peinture, etc.</t>
  </si>
  <si>
    <t>SECTION TECHNIQUE 5 - VRD, aménagements extérieurs et espaces verts</t>
  </si>
  <si>
    <t>SOUS-TOTAL 1 / € HT</t>
  </si>
  <si>
    <t>SS1</t>
  </si>
  <si>
    <t>Installation de chantier de tout type (clos, indépendant, autonome...)
Les prix indiqués incluent toutes les sujétions dont notamment :
· la réalisation des installations de chantier (signalétique, clôture, sanitaires de chantier...) ;
· les frais de raccordement ou d'alimentation de chantier (électricité, eau, assainissement...) ;
· les consommations du chantier (électricité, eau, carburant...) ;
· amené et repli, nettoyage de chantier et réparation des dégradations occasionnées…
. charges et bénéfices</t>
  </si>
  <si>
    <t>PERIODE DE PREPARATION</t>
  </si>
  <si>
    <t>INSTALLATIONS DE CHANTIER</t>
  </si>
  <si>
    <t>SOUS-TOTAL 2 / € HT</t>
  </si>
  <si>
    <t>SS2</t>
  </si>
  <si>
    <t>Frais pour élimination des déchets de chantier. Remarque : les déchets propres à l'activité de l'entreprise (vie de chantier, conditionnement de fournitures, EPI...) sont à sa charge.
Les quantités définitives sont établies sur justificatifs (CAP et BSD).
Les prix indiqués inclus toutes les sujétions dont notamment :
. conditionnement des déchets ;
. frais de transport et de manutention ;
. frais administratifs divers de prise en compte et traitement ;
. charges et bénéfices</t>
  </si>
  <si>
    <t>tonne</t>
  </si>
  <si>
    <t>Elimination des déchets inertes en ISDI</t>
  </si>
  <si>
    <t>SOUS-TOTAL 3 / € HT</t>
  </si>
  <si>
    <t>SS3</t>
  </si>
  <si>
    <t>TOTAL € HT</t>
  </si>
  <si>
    <t>TVA</t>
  </si>
  <si>
    <t>TOTAL € TTC</t>
  </si>
  <si>
    <t xml:space="preserve">SECTION TECHNIQUE 1 - Démolition, terrassement, gros œuvre, maconnerie, etc… </t>
  </si>
  <si>
    <t>ml</t>
  </si>
  <si>
    <t>m2</t>
  </si>
  <si>
    <t>Fouille en déblais mécanique, engin mécanique</t>
  </si>
  <si>
    <t>m3</t>
  </si>
  <si>
    <t>U</t>
  </si>
  <si>
    <t>Nivellement du sol en terre rocheuse</t>
  </si>
  <si>
    <t>Demolition de forme, beton armé, massif béton</t>
  </si>
  <si>
    <t>Remblai mécanique avec GNT  A 0/31,5</t>
  </si>
  <si>
    <t>Pose Béton Bitumineux Aéro BBA 6 cm</t>
  </si>
  <si>
    <t xml:space="preserve">Fourniture et pose de caniveau béton </t>
  </si>
  <si>
    <t>20%</t>
  </si>
  <si>
    <t>REMISE DES LIVRABLES (DOE, DIUO, BSD…), RECOLLEMENT PLAN</t>
  </si>
  <si>
    <t>Recouvrement peinture blanche aéronautique</t>
  </si>
  <si>
    <t>Recouvrement peinture noir aéronautique</t>
  </si>
  <si>
    <t>Relevé topographique plate forme</t>
  </si>
  <si>
    <t>Recouvrement peinture jaune aéronautique</t>
  </si>
  <si>
    <t>Dépose et remplacement de tampon par E 600 avec nivellement</t>
  </si>
  <si>
    <t>Découpe seul d'enrobé de chaussé, evacuation des produits excédentaire, balayage</t>
  </si>
  <si>
    <t>Refection, dépose caniveau</t>
  </si>
  <si>
    <t>Fourniture et pose de bordure de piste sur caniveau</t>
  </si>
  <si>
    <t>Fourniture et mise en place d'un géotextile non tissé</t>
  </si>
  <si>
    <t>Recouvrement  adhesif blanc reflessisant sol piste</t>
  </si>
  <si>
    <t>SECTION TECHNIQUE 3 - VRD, aménagements extérieurs et espaces verts</t>
  </si>
  <si>
    <t>SALON - BA701 - MLO SALON - Levée des non conformités DIRCAM
BDD de ISTRES / Antenne Salon de provence</t>
  </si>
  <si>
    <t>SECTION TECHNIQUE 2 - peinture, etc…</t>
  </si>
  <si>
    <t>ELIMINATION DES DECHETS</t>
  </si>
  <si>
    <t>INSTALLATION DE CHANTIER</t>
  </si>
  <si>
    <t>1.4.2</t>
  </si>
  <si>
    <t>TRAVAUX</t>
  </si>
  <si>
    <t>F</t>
  </si>
  <si>
    <t>2.4</t>
  </si>
  <si>
    <t>SS1+SS2</t>
  </si>
  <si>
    <t>=F37*G38</t>
  </si>
  <si>
    <t>=F37*1,2</t>
  </si>
  <si>
    <t>=F10*G13</t>
  </si>
  <si>
    <t>=F12*1,2</t>
  </si>
  <si>
    <t>Montant (€HT)</t>
  </si>
  <si>
    <t>Montant total partie sur prix forfaitaire</t>
  </si>
  <si>
    <t>montant total HT</t>
  </si>
  <si>
    <t>TVA 20 %</t>
  </si>
  <si>
    <t>montant total TTC</t>
  </si>
  <si>
    <t>Montant total partie sur prix unitaires</t>
  </si>
  <si>
    <t>Montant total partie sur prix mixtes</t>
  </si>
  <si>
    <t>1.4.1</t>
  </si>
  <si>
    <t>1.4.3</t>
  </si>
  <si>
    <t>DECOMPOSITION PRIX MIXTE - TRANCHE FERME</t>
  </si>
  <si>
    <t>TP01</t>
  </si>
  <si>
    <t>TP02</t>
  </si>
  <si>
    <t>TP08</t>
  </si>
  <si>
    <t>TSH</t>
  </si>
  <si>
    <t>Remise à niveau socle balisage</t>
  </si>
  <si>
    <t>BORDEREAU DES PRIX UNITAIRES/DETAIL QUANTITATIF ESTIMATIF TRANCHE FERME</t>
  </si>
  <si>
    <t>Détail du Prix Global et Forfaitaire TRANCHE FERME</t>
  </si>
  <si>
    <t>BORDEREAU DES PRIX UNITAIRES TO1</t>
  </si>
  <si>
    <t>DETAIL DU PRIX GLOBAL ET FORFAITAIRE TO1</t>
  </si>
  <si>
    <t>DECOMPOSITION PRIX MIXTE TO1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</si>
</sst>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50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4" fontId="3" fillId="4" borderId="1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4" fontId="5" fillId="0" borderId="21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" fontId="4" fillId="0" borderId="21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9" fontId="4" fillId="0" borderId="28" xfId="0" applyNumberFormat="1" applyFont="1" applyFill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49" fontId="6" fillId="0" borderId="0" xfId="1" applyNumberFormat="1" applyAlignment="1">
      <alignment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4" fontId="6" fillId="0" borderId="0" xfId="1" applyNumberFormat="1" applyAlignment="1">
      <alignment horizontal="center" vertical="center" wrapText="1"/>
    </xf>
    <xf numFmtId="0" fontId="6" fillId="9" borderId="11" xfId="1" applyFill="1" applyBorder="1" applyAlignment="1">
      <alignment horizontal="center" vertical="center" wrapText="1"/>
    </xf>
    <xf numFmtId="0" fontId="6" fillId="9" borderId="13" xfId="1" applyFill="1" applyBorder="1" applyAlignment="1">
      <alignment horizontal="center" vertical="center" wrapText="1"/>
    </xf>
    <xf numFmtId="49" fontId="6" fillId="9" borderId="14" xfId="1" applyNumberFormat="1" applyFill="1" applyBorder="1" applyAlignment="1">
      <alignment horizontal="center" vertical="center" wrapText="1"/>
    </xf>
    <xf numFmtId="0" fontId="6" fillId="9" borderId="17" xfId="1" applyFill="1" applyBorder="1" applyAlignment="1">
      <alignment horizontal="center" vertical="center" wrapText="1"/>
    </xf>
    <xf numFmtId="49" fontId="6" fillId="9" borderId="28" xfId="1" applyNumberFormat="1" applyFill="1" applyBorder="1" applyAlignment="1">
      <alignment horizontal="center" vertical="center" wrapText="1"/>
    </xf>
    <xf numFmtId="49" fontId="6" fillId="9" borderId="29" xfId="1" applyNumberFormat="1" applyFill="1" applyBorder="1" applyAlignment="1">
      <alignment horizontal="center" vertical="center" wrapText="1"/>
    </xf>
    <xf numFmtId="0" fontId="6" fillId="9" borderId="30" xfId="1" applyFill="1" applyBorder="1" applyAlignment="1">
      <alignment horizontal="center" vertical="center" wrapText="1"/>
    </xf>
    <xf numFmtId="49" fontId="6" fillId="9" borderId="31" xfId="1" applyNumberFormat="1" applyFill="1" applyBorder="1" applyAlignment="1">
      <alignment horizontal="center" vertical="center" wrapText="1"/>
    </xf>
    <xf numFmtId="49" fontId="6" fillId="9" borderId="32" xfId="1" applyNumberForma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3" fontId="5" fillId="0" borderId="20" xfId="0" applyNumberFormat="1" applyFont="1" applyFill="1" applyBorder="1" applyAlignment="1">
      <alignment horizontal="center" vertical="center" wrapText="1"/>
    </xf>
    <xf numFmtId="4" fontId="5" fillId="0" borderId="20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5" fillId="0" borderId="35" xfId="0" applyNumberFormat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vertical="center" wrapText="1"/>
    </xf>
    <xf numFmtId="4" fontId="0" fillId="0" borderId="37" xfId="0" applyNumberFormat="1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28" xfId="0" applyFont="1" applyBorder="1"/>
    <xf numFmtId="0" fontId="4" fillId="0" borderId="0" xfId="0" applyFont="1"/>
    <xf numFmtId="0" fontId="4" fillId="0" borderId="28" xfId="0" applyFont="1" applyBorder="1"/>
    <xf numFmtId="4" fontId="0" fillId="0" borderId="23" xfId="0" applyNumberFormat="1" applyFont="1" applyBorder="1" applyAlignment="1">
      <alignment horizontal="center" vertical="center" wrapText="1"/>
    </xf>
    <xf numFmtId="0" fontId="0" fillId="0" borderId="28" xfId="0" applyFont="1" applyFill="1" applyBorder="1"/>
    <xf numFmtId="4" fontId="5" fillId="0" borderId="2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49" fontId="3" fillId="4" borderId="42" xfId="0" applyNumberFormat="1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  <xf numFmtId="4" fontId="3" fillId="4" borderId="44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49" fontId="4" fillId="0" borderId="31" xfId="0" applyNumberFormat="1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vertical="center" wrapText="1"/>
    </xf>
    <xf numFmtId="0" fontId="4" fillId="0" borderId="45" xfId="0" applyFont="1" applyFill="1" applyBorder="1" applyAlignment="1">
      <alignment horizontal="center" vertical="center" wrapText="1"/>
    </xf>
    <xf numFmtId="4" fontId="0" fillId="0" borderId="45" xfId="0" applyNumberFormat="1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4" fontId="0" fillId="0" borderId="46" xfId="0" applyNumberFormat="1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4" fontId="6" fillId="9" borderId="13" xfId="1" applyNumberFormat="1" applyFill="1" applyBorder="1" applyAlignment="1">
      <alignment horizontal="center" vertical="center" wrapText="1"/>
    </xf>
    <xf numFmtId="0" fontId="7" fillId="0" borderId="0" xfId="1" applyFont="1"/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0" fontId="8" fillId="0" borderId="39" xfId="1" applyFont="1" applyFill="1" applyBorder="1" applyAlignment="1">
      <alignment horizontal="center" vertical="center"/>
    </xf>
    <xf numFmtId="0" fontId="9" fillId="0" borderId="47" xfId="1" applyFont="1" applyBorder="1" applyAlignment="1">
      <alignment horizontal="center" vertical="center"/>
    </xf>
    <xf numFmtId="0" fontId="7" fillId="0" borderId="41" xfId="1" applyFont="1" applyBorder="1"/>
    <xf numFmtId="0" fontId="7" fillId="0" borderId="0" xfId="1" applyFont="1" applyFill="1" applyBorder="1" applyAlignment="1">
      <alignment vertical="top"/>
    </xf>
    <xf numFmtId="0" fontId="9" fillId="0" borderId="15" xfId="1" applyFont="1" applyBorder="1" applyAlignment="1">
      <alignment horizontal="left" vertical="center" wrapText="1"/>
    </xf>
    <xf numFmtId="164" fontId="6" fillId="0" borderId="48" xfId="1" applyNumberFormat="1" applyBorder="1"/>
    <xf numFmtId="1" fontId="7" fillId="0" borderId="0" xfId="1" applyNumberFormat="1" applyFont="1" applyFill="1"/>
    <xf numFmtId="0" fontId="7" fillId="0" borderId="0" xfId="1" applyFont="1" applyFill="1"/>
    <xf numFmtId="1" fontId="8" fillId="0" borderId="0" xfId="1" applyNumberFormat="1" applyFont="1" applyFill="1" applyBorder="1" applyAlignment="1">
      <alignment horizontal="center" vertical="center" wrapText="1"/>
    </xf>
    <xf numFmtId="0" fontId="6" fillId="0" borderId="49" xfId="1" applyBorder="1"/>
    <xf numFmtId="0" fontId="9" fillId="0" borderId="49" xfId="1" applyFont="1" applyBorder="1" applyAlignment="1">
      <alignment horizontal="right"/>
    </xf>
    <xf numFmtId="0" fontId="6" fillId="0" borderId="50" xfId="1" applyBorder="1"/>
    <xf numFmtId="164" fontId="6" fillId="0" borderId="51" xfId="1" applyNumberFormat="1" applyBorder="1"/>
    <xf numFmtId="0" fontId="6" fillId="0" borderId="0" xfId="1"/>
    <xf numFmtId="0" fontId="9" fillId="0" borderId="28" xfId="1" applyFont="1" applyBorder="1" applyAlignment="1">
      <alignment vertical="center" wrapText="1"/>
    </xf>
    <xf numFmtId="0" fontId="6" fillId="0" borderId="20" xfId="1" applyBorder="1"/>
    <xf numFmtId="0" fontId="10" fillId="0" borderId="19" xfId="1" applyFont="1" applyBorder="1"/>
    <xf numFmtId="1" fontId="8" fillId="0" borderId="0" xfId="1" applyNumberFormat="1" applyFont="1" applyFill="1" applyBorder="1" applyAlignment="1">
      <alignment vertical="center" wrapText="1"/>
    </xf>
    <xf numFmtId="0" fontId="0" fillId="0" borderId="51" xfId="0" applyFont="1" applyBorder="1" applyAlignment="1">
      <alignment horizontal="center" vertical="center" wrapText="1"/>
    </xf>
    <xf numFmtId="49" fontId="5" fillId="0" borderId="36" xfId="0" applyNumberFormat="1" applyFont="1" applyFill="1" applyBorder="1" applyAlignment="1">
      <alignment horizontal="center" vertical="center" wrapText="1"/>
    </xf>
    <xf numFmtId="0" fontId="4" fillId="0" borderId="31" xfId="0" applyFont="1" applyBorder="1"/>
    <xf numFmtId="0" fontId="5" fillId="0" borderId="37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4" fontId="5" fillId="0" borderId="53" xfId="0" applyNumberFormat="1" applyFont="1" applyFill="1" applyBorder="1" applyAlignment="1">
      <alignment horizontal="center" vertical="center" wrapText="1"/>
    </xf>
    <xf numFmtId="4" fontId="5" fillId="0" borderId="51" xfId="0" applyNumberFormat="1" applyFont="1" applyFill="1" applyBorder="1" applyAlignment="1">
      <alignment horizontal="center" vertical="center" wrapText="1"/>
    </xf>
    <xf numFmtId="3" fontId="4" fillId="0" borderId="28" xfId="0" applyNumberFormat="1" applyFont="1" applyFill="1" applyBorder="1" applyAlignment="1">
      <alignment horizontal="left" vertical="center" wrapText="1"/>
    </xf>
    <xf numFmtId="49" fontId="4" fillId="10" borderId="13" xfId="0" applyNumberFormat="1" applyFont="1" applyFill="1" applyBorder="1" applyAlignment="1">
      <alignment horizontal="center" vertical="center" wrapText="1"/>
    </xf>
    <xf numFmtId="49" fontId="4" fillId="10" borderId="31" xfId="0" applyNumberFormat="1" applyFont="1" applyFill="1" applyBorder="1" applyAlignment="1">
      <alignment horizontal="center" vertical="center" wrapText="1"/>
    </xf>
    <xf numFmtId="49" fontId="4" fillId="10" borderId="52" xfId="0" applyNumberFormat="1" applyFont="1" applyFill="1" applyBorder="1" applyAlignment="1">
      <alignment horizontal="center" vertical="center" wrapText="1"/>
    </xf>
    <xf numFmtId="49" fontId="5" fillId="10" borderId="15" xfId="0" applyNumberFormat="1" applyFont="1" applyFill="1" applyBorder="1" applyAlignment="1">
      <alignment horizontal="center" vertical="center" wrapText="1"/>
    </xf>
    <xf numFmtId="49" fontId="4" fillId="10" borderId="15" xfId="0" applyNumberFormat="1" applyFont="1" applyFill="1" applyBorder="1" applyAlignment="1">
      <alignment horizontal="center" vertical="center" wrapText="1"/>
    </xf>
    <xf numFmtId="49" fontId="4" fillId="10" borderId="49" xfId="0" applyNumberFormat="1" applyFont="1" applyFill="1" applyBorder="1" applyAlignment="1">
      <alignment horizontal="center" vertical="center" wrapText="1"/>
    </xf>
    <xf numFmtId="49" fontId="4" fillId="10" borderId="17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3" fillId="7" borderId="25" xfId="0" applyFont="1" applyFill="1" applyBorder="1" applyAlignment="1">
      <alignment horizontal="left" vertical="center" wrapText="1"/>
    </xf>
    <xf numFmtId="0" fontId="3" fillId="7" borderId="26" xfId="0" applyFont="1" applyFill="1" applyBorder="1" applyAlignment="1">
      <alignment horizontal="left" vertical="center" wrapText="1"/>
    </xf>
    <xf numFmtId="0" fontId="3" fillId="7" borderId="27" xfId="0" applyFont="1" applyFill="1" applyBorder="1" applyAlignment="1">
      <alignment horizontal="left" vertical="center" wrapText="1"/>
    </xf>
    <xf numFmtId="0" fontId="4" fillId="8" borderId="25" xfId="0" applyFont="1" applyFill="1" applyBorder="1" applyAlignment="1">
      <alignment horizontal="left" vertical="center" wrapText="1"/>
    </xf>
    <xf numFmtId="0" fontId="4" fillId="8" borderId="26" xfId="0" applyFont="1" applyFill="1" applyBorder="1" applyAlignment="1">
      <alignment horizontal="left" vertical="center" wrapText="1"/>
    </xf>
    <xf numFmtId="0" fontId="4" fillId="8" borderId="2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left" vertical="center" wrapText="1"/>
    </xf>
    <xf numFmtId="0" fontId="4" fillId="3" borderId="40" xfId="0" applyFont="1" applyFill="1" applyBorder="1" applyAlignment="1">
      <alignment horizontal="left" vertical="center" wrapText="1"/>
    </xf>
    <xf numFmtId="0" fontId="3" fillId="5" borderId="26" xfId="0" applyFont="1" applyFill="1" applyBorder="1" applyAlignment="1">
      <alignment horizontal="left" vertical="center" wrapText="1"/>
    </xf>
    <xf numFmtId="0" fontId="3" fillId="5" borderId="27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opLeftCell="A4" zoomScaleNormal="100" workbookViewId="0">
      <selection activeCell="A7" sqref="A7:A24"/>
    </sheetView>
  </sheetViews>
  <sheetFormatPr baseColWidth="10" defaultColWidth="11.453125" defaultRowHeight="14.5" x14ac:dyDescent="0.35"/>
  <cols>
    <col min="1" max="1" width="23" style="2" customWidth="1"/>
    <col min="2" max="2" width="76.453125" style="1" bestFit="1" customWidth="1"/>
    <col min="3" max="3" width="10.54296875" style="3" customWidth="1"/>
    <col min="4" max="6" width="15.54296875" style="3" customWidth="1"/>
    <col min="7" max="7" width="16.54296875" style="4" customWidth="1"/>
    <col min="8" max="16384" width="11.453125" style="69"/>
  </cols>
  <sheetData>
    <row r="1" spans="1:7" s="68" customFormat="1" ht="23.4" customHeight="1" x14ac:dyDescent="0.35">
      <c r="A1" s="133" t="s">
        <v>77</v>
      </c>
      <c r="B1" s="133"/>
      <c r="C1" s="133"/>
      <c r="D1" s="133"/>
      <c r="E1" s="133"/>
      <c r="F1" s="133"/>
      <c r="G1" s="133"/>
    </row>
    <row r="2" spans="1:7" ht="59.25" customHeight="1" x14ac:dyDescent="0.35">
      <c r="A2" s="134" t="s">
        <v>49</v>
      </c>
      <c r="B2" s="134"/>
      <c r="C2" s="134"/>
      <c r="D2" s="134"/>
      <c r="E2" s="134"/>
      <c r="F2" s="134"/>
      <c r="G2" s="135"/>
    </row>
    <row r="3" spans="1:7" ht="15" thickBot="1" x14ac:dyDescent="0.4"/>
    <row r="4" spans="1:7" ht="14.4" customHeight="1" x14ac:dyDescent="0.35">
      <c r="A4" s="136" t="s">
        <v>54</v>
      </c>
      <c r="B4" s="137"/>
      <c r="C4" s="137"/>
      <c r="D4" s="137"/>
      <c r="E4" s="137"/>
      <c r="F4" s="137"/>
      <c r="G4" s="138"/>
    </row>
    <row r="5" spans="1:7" ht="46.5" customHeight="1" thickBot="1" x14ac:dyDescent="0.4">
      <c r="A5" s="139" t="s">
        <v>0</v>
      </c>
      <c r="B5" s="140"/>
      <c r="C5" s="140"/>
      <c r="D5" s="140"/>
      <c r="E5" s="140"/>
      <c r="F5" s="140"/>
      <c r="G5" s="141"/>
    </row>
    <row r="6" spans="1:7" x14ac:dyDescent="0.35">
      <c r="A6" s="5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" t="s">
        <v>7</v>
      </c>
    </row>
    <row r="7" spans="1:7" ht="15" customHeight="1" x14ac:dyDescent="0.35">
      <c r="A7" s="119" t="s">
        <v>53</v>
      </c>
      <c r="B7" s="124" t="s">
        <v>25</v>
      </c>
      <c r="C7" s="125"/>
      <c r="D7" s="125"/>
      <c r="E7" s="125"/>
      <c r="F7" s="125"/>
      <c r="G7" s="126"/>
    </row>
    <row r="8" spans="1:7" ht="15" customHeight="1" x14ac:dyDescent="0.35">
      <c r="A8" s="120"/>
      <c r="B8" s="62" t="s">
        <v>32</v>
      </c>
      <c r="C8" s="11" t="s">
        <v>29</v>
      </c>
      <c r="D8" s="12"/>
      <c r="E8" s="12">
        <v>50</v>
      </c>
      <c r="F8" s="43"/>
      <c r="G8" s="13" t="s">
        <v>73</v>
      </c>
    </row>
    <row r="9" spans="1:7" ht="15" customHeight="1" x14ac:dyDescent="0.35">
      <c r="A9" s="120"/>
      <c r="B9" s="62" t="s">
        <v>28</v>
      </c>
      <c r="C9" s="11" t="s">
        <v>29</v>
      </c>
      <c r="D9" s="12"/>
      <c r="E9" s="12">
        <v>1620</v>
      </c>
      <c r="F9" s="43"/>
      <c r="G9" s="13" t="s">
        <v>73</v>
      </c>
    </row>
    <row r="10" spans="1:7" ht="15" customHeight="1" x14ac:dyDescent="0.35">
      <c r="A10" s="120"/>
      <c r="B10" s="62" t="s">
        <v>43</v>
      </c>
      <c r="C10" s="11" t="s">
        <v>26</v>
      </c>
      <c r="D10" s="12"/>
      <c r="E10" s="12">
        <v>3600</v>
      </c>
      <c r="F10" s="42"/>
      <c r="G10" s="13" t="s">
        <v>73</v>
      </c>
    </row>
    <row r="11" spans="1:7" ht="15" customHeight="1" x14ac:dyDescent="0.35">
      <c r="A11" s="120"/>
      <c r="B11" s="62" t="s">
        <v>44</v>
      </c>
      <c r="C11" s="11" t="s">
        <v>26</v>
      </c>
      <c r="D11" s="12"/>
      <c r="E11" s="12">
        <v>3600</v>
      </c>
      <c r="F11" s="42"/>
      <c r="G11" s="13" t="s">
        <v>73</v>
      </c>
    </row>
    <row r="12" spans="1:7" ht="15" customHeight="1" x14ac:dyDescent="0.35">
      <c r="A12" s="120"/>
      <c r="B12" s="62" t="s">
        <v>31</v>
      </c>
      <c r="C12" s="11" t="s">
        <v>27</v>
      </c>
      <c r="D12" s="12"/>
      <c r="E12" s="42">
        <v>10800</v>
      </c>
      <c r="F12" s="42"/>
      <c r="G12" s="13" t="s">
        <v>73</v>
      </c>
    </row>
    <row r="13" spans="1:7" ht="15" customHeight="1" x14ac:dyDescent="0.35">
      <c r="A13" s="120"/>
      <c r="B13" s="62" t="s">
        <v>46</v>
      </c>
      <c r="C13" s="11" t="s">
        <v>27</v>
      </c>
      <c r="D13" s="12"/>
      <c r="E13" s="42">
        <v>10800</v>
      </c>
      <c r="F13" s="42"/>
      <c r="G13" s="13" t="s">
        <v>73</v>
      </c>
    </row>
    <row r="14" spans="1:7" ht="15" customHeight="1" x14ac:dyDescent="0.35">
      <c r="A14" s="120"/>
      <c r="B14" s="62" t="s">
        <v>33</v>
      </c>
      <c r="C14" s="11" t="s">
        <v>29</v>
      </c>
      <c r="D14" s="12"/>
      <c r="E14" s="12">
        <v>1650</v>
      </c>
      <c r="F14" s="43"/>
      <c r="G14" s="13" t="s">
        <v>73</v>
      </c>
    </row>
    <row r="15" spans="1:7" ht="15" customHeight="1" x14ac:dyDescent="0.35">
      <c r="A15" s="120"/>
      <c r="B15" s="62" t="s">
        <v>34</v>
      </c>
      <c r="C15" s="16" t="s">
        <v>26</v>
      </c>
      <c r="D15" s="17"/>
      <c r="E15" s="17">
        <v>3600</v>
      </c>
      <c r="F15" s="44"/>
      <c r="G15" s="13" t="s">
        <v>73</v>
      </c>
    </row>
    <row r="16" spans="1:7" ht="15" customHeight="1" x14ac:dyDescent="0.35">
      <c r="A16" s="120"/>
      <c r="B16" s="62" t="s">
        <v>76</v>
      </c>
      <c r="C16" s="16" t="s">
        <v>3</v>
      </c>
      <c r="D16" s="17"/>
      <c r="E16" s="17">
        <v>200</v>
      </c>
      <c r="F16" s="17"/>
      <c r="G16" s="13" t="s">
        <v>73</v>
      </c>
    </row>
    <row r="17" spans="1:7" ht="15" customHeight="1" x14ac:dyDescent="0.35">
      <c r="A17" s="120"/>
      <c r="B17" s="62" t="s">
        <v>40</v>
      </c>
      <c r="C17" s="16" t="s">
        <v>3</v>
      </c>
      <c r="D17" s="17"/>
      <c r="E17" s="17">
        <v>2</v>
      </c>
      <c r="F17" s="17"/>
      <c r="G17" s="13" t="s">
        <v>73</v>
      </c>
    </row>
    <row r="18" spans="1:7" ht="15" customHeight="1" x14ac:dyDescent="0.35">
      <c r="A18" s="121"/>
      <c r="B18" s="15"/>
      <c r="C18" s="16"/>
      <c r="D18" s="17"/>
      <c r="E18" s="17"/>
      <c r="F18" s="17"/>
      <c r="G18" s="18"/>
    </row>
    <row r="19" spans="1:7" ht="15" customHeight="1" x14ac:dyDescent="0.35">
      <c r="A19" s="122" t="s">
        <v>53</v>
      </c>
      <c r="B19" s="142" t="s">
        <v>50</v>
      </c>
      <c r="C19" s="143"/>
      <c r="D19" s="143"/>
      <c r="E19" s="143"/>
      <c r="F19" s="143"/>
      <c r="G19" s="144"/>
    </row>
    <row r="20" spans="1:7" s="70" customFormat="1" ht="15" customHeight="1" x14ac:dyDescent="0.35">
      <c r="A20" s="123"/>
      <c r="B20" s="48" t="s">
        <v>47</v>
      </c>
      <c r="C20" s="49" t="s">
        <v>27</v>
      </c>
      <c r="D20" s="48"/>
      <c r="E20" s="116">
        <v>13200</v>
      </c>
      <c r="F20" s="48"/>
      <c r="G20" s="67" t="s">
        <v>75</v>
      </c>
    </row>
    <row r="21" spans="1:7" ht="15" customHeight="1" x14ac:dyDescent="0.35">
      <c r="A21" s="121"/>
      <c r="B21" s="15" t="s">
        <v>38</v>
      </c>
      <c r="C21" s="16" t="s">
        <v>27</v>
      </c>
      <c r="D21" s="17"/>
      <c r="E21" s="44">
        <v>4000</v>
      </c>
      <c r="F21" s="17"/>
      <c r="G21" s="67" t="s">
        <v>75</v>
      </c>
    </row>
    <row r="22" spans="1:7" ht="15" customHeight="1" x14ac:dyDescent="0.35">
      <c r="A22" s="121"/>
      <c r="B22" s="15" t="s">
        <v>39</v>
      </c>
      <c r="C22" s="16" t="s">
        <v>27</v>
      </c>
      <c r="D22" s="17"/>
      <c r="E22" s="17">
        <v>400</v>
      </c>
      <c r="F22" s="17"/>
      <c r="G22" s="67" t="s">
        <v>75</v>
      </c>
    </row>
    <row r="23" spans="1:7" ht="15" customHeight="1" x14ac:dyDescent="0.35">
      <c r="A23" s="119"/>
      <c r="B23" s="45"/>
      <c r="C23" s="46"/>
      <c r="D23" s="46"/>
      <c r="E23" s="46"/>
      <c r="F23" s="46"/>
      <c r="G23" s="47"/>
    </row>
    <row r="24" spans="1:7" x14ac:dyDescent="0.35">
      <c r="A24" s="119" t="s">
        <v>53</v>
      </c>
      <c r="B24" s="124" t="s">
        <v>48</v>
      </c>
      <c r="C24" s="125"/>
      <c r="D24" s="125"/>
      <c r="E24" s="125"/>
      <c r="F24" s="125"/>
      <c r="G24" s="126"/>
    </row>
    <row r="25" spans="1:7" x14ac:dyDescent="0.35">
      <c r="A25" s="41"/>
      <c r="B25" s="62" t="s">
        <v>35</v>
      </c>
      <c r="C25" s="11" t="s">
        <v>30</v>
      </c>
      <c r="D25" s="12"/>
      <c r="E25" s="12">
        <v>900</v>
      </c>
      <c r="F25" s="42"/>
      <c r="G25" s="13" t="s">
        <v>74</v>
      </c>
    </row>
    <row r="26" spans="1:7" x14ac:dyDescent="0.35">
      <c r="A26" s="41"/>
      <c r="B26" s="62" t="s">
        <v>45</v>
      </c>
      <c r="C26" s="11" t="s">
        <v>26</v>
      </c>
      <c r="D26" s="12"/>
      <c r="E26" s="12">
        <v>3600</v>
      </c>
      <c r="F26" s="42"/>
      <c r="G26" s="13" t="s">
        <v>74</v>
      </c>
    </row>
    <row r="27" spans="1:7" ht="15" thickBot="1" x14ac:dyDescent="0.4">
      <c r="A27" s="110"/>
      <c r="B27" s="111" t="s">
        <v>42</v>
      </c>
      <c r="C27" s="112" t="s">
        <v>30</v>
      </c>
      <c r="D27" s="113"/>
      <c r="E27" s="113"/>
      <c r="F27" s="114"/>
      <c r="G27" s="115" t="s">
        <v>74</v>
      </c>
    </row>
    <row r="28" spans="1:7" ht="29.5" thickBot="1" x14ac:dyDescent="0.4">
      <c r="A28" s="51"/>
      <c r="B28" s="51"/>
      <c r="C28" s="51"/>
      <c r="D28" s="51"/>
      <c r="E28" s="50" t="s">
        <v>10</v>
      </c>
      <c r="F28" s="52"/>
      <c r="G28" s="109" t="s">
        <v>11</v>
      </c>
    </row>
    <row r="29" spans="1:7" x14ac:dyDescent="0.35">
      <c r="A29" s="51"/>
      <c r="B29" s="51"/>
      <c r="C29" s="51"/>
      <c r="D29" s="51"/>
      <c r="E29" s="81"/>
      <c r="F29" s="82"/>
      <c r="G29" s="83"/>
    </row>
    <row r="30" spans="1:7" ht="15" thickBot="1" x14ac:dyDescent="0.4">
      <c r="A30" s="80"/>
      <c r="B30" s="80"/>
      <c r="C30" s="80"/>
      <c r="D30" s="80"/>
      <c r="E30" s="84"/>
      <c r="F30" s="85"/>
      <c r="G30" s="86"/>
    </row>
    <row r="31" spans="1:7" ht="15.75" customHeight="1" thickBot="1" x14ac:dyDescent="0.4">
      <c r="A31" s="127" t="s">
        <v>51</v>
      </c>
      <c r="B31" s="128"/>
      <c r="C31" s="128"/>
      <c r="D31" s="128"/>
      <c r="E31" s="128"/>
      <c r="F31" s="128"/>
      <c r="G31" s="129"/>
    </row>
    <row r="32" spans="1:7" ht="108.75" customHeight="1" thickBot="1" x14ac:dyDescent="0.4">
      <c r="A32" s="130" t="s">
        <v>17</v>
      </c>
      <c r="B32" s="131"/>
      <c r="C32" s="131"/>
      <c r="D32" s="131"/>
      <c r="E32" s="131"/>
      <c r="F32" s="131"/>
      <c r="G32" s="132"/>
    </row>
    <row r="33" spans="1:7" x14ac:dyDescent="0.35">
      <c r="A33" s="5" t="s">
        <v>1</v>
      </c>
      <c r="B33" s="7" t="s">
        <v>2</v>
      </c>
      <c r="C33" s="7" t="s">
        <v>3</v>
      </c>
      <c r="D33" s="7" t="s">
        <v>4</v>
      </c>
      <c r="E33" s="7" t="s">
        <v>5</v>
      </c>
      <c r="F33" s="7" t="s">
        <v>6</v>
      </c>
      <c r="G33" s="8" t="s">
        <v>7</v>
      </c>
    </row>
    <row r="34" spans="1:7" ht="15" thickBot="1" x14ac:dyDescent="0.4">
      <c r="A34" s="26" t="s">
        <v>56</v>
      </c>
      <c r="B34" s="24" t="s">
        <v>19</v>
      </c>
      <c r="C34" s="60" t="s">
        <v>18</v>
      </c>
      <c r="D34" s="60"/>
      <c r="E34" s="61"/>
      <c r="F34" s="61"/>
      <c r="G34" s="79" t="s">
        <v>72</v>
      </c>
    </row>
    <row r="35" spans="1:7" ht="29.5" thickBot="1" x14ac:dyDescent="0.4">
      <c r="E35" s="19" t="s">
        <v>15</v>
      </c>
      <c r="F35" s="20"/>
      <c r="G35" s="21" t="s">
        <v>16</v>
      </c>
    </row>
    <row r="36" spans="1:7" ht="15" thickBot="1" x14ac:dyDescent="0.4">
      <c r="A36" s="28"/>
      <c r="B36" s="29"/>
      <c r="C36" s="30"/>
      <c r="D36" s="30"/>
      <c r="E36" s="30"/>
      <c r="F36" s="30"/>
      <c r="G36" s="31"/>
    </row>
    <row r="37" spans="1:7" x14ac:dyDescent="0.35">
      <c r="A37" s="28"/>
      <c r="B37" s="29"/>
      <c r="C37" s="30"/>
      <c r="D37" s="30"/>
      <c r="E37" s="32" t="s">
        <v>22</v>
      </c>
      <c r="F37" s="87">
        <f>F28+F35</f>
        <v>0</v>
      </c>
      <c r="G37" s="34" t="s">
        <v>57</v>
      </c>
    </row>
    <row r="38" spans="1:7" x14ac:dyDescent="0.35">
      <c r="A38" s="28"/>
      <c r="B38" s="29"/>
      <c r="C38" s="30"/>
      <c r="D38" s="30"/>
      <c r="E38" s="35" t="s">
        <v>23</v>
      </c>
      <c r="F38" s="36" t="s">
        <v>58</v>
      </c>
      <c r="G38" s="37" t="s">
        <v>36</v>
      </c>
    </row>
    <row r="39" spans="1:7" ht="15" thickBot="1" x14ac:dyDescent="0.4">
      <c r="A39" s="28"/>
      <c r="B39" s="29"/>
      <c r="C39" s="30"/>
      <c r="D39" s="30"/>
      <c r="E39" s="38" t="s">
        <v>24</v>
      </c>
      <c r="F39" s="39" t="s">
        <v>59</v>
      </c>
      <c r="G39" s="40"/>
    </row>
    <row r="40" spans="1:7" x14ac:dyDescent="0.35">
      <c r="A40" s="28"/>
      <c r="B40" s="29"/>
      <c r="C40" s="30"/>
      <c r="D40" s="30"/>
      <c r="E40" s="30"/>
      <c r="F40" s="30"/>
      <c r="G40" s="31"/>
    </row>
    <row r="41" spans="1:7" x14ac:dyDescent="0.35">
      <c r="A41" s="28"/>
      <c r="B41" s="29"/>
      <c r="C41" s="30"/>
      <c r="D41" s="30"/>
      <c r="E41" s="30"/>
      <c r="F41" s="30"/>
      <c r="G41" s="31"/>
    </row>
    <row r="42" spans="1:7" x14ac:dyDescent="0.35">
      <c r="A42" s="28"/>
      <c r="B42" s="29"/>
      <c r="C42" s="30"/>
      <c r="D42" s="30"/>
      <c r="E42" s="30"/>
      <c r="F42" s="30"/>
      <c r="G42" s="31"/>
    </row>
    <row r="43" spans="1:7" x14ac:dyDescent="0.35">
      <c r="A43" s="28"/>
      <c r="B43" s="29"/>
      <c r="C43" s="30"/>
      <c r="D43" s="30"/>
      <c r="E43" s="30"/>
      <c r="F43" s="30"/>
      <c r="G43" s="31"/>
    </row>
    <row r="44" spans="1:7" x14ac:dyDescent="0.35">
      <c r="A44" s="28"/>
      <c r="B44" s="29"/>
      <c r="C44" s="30"/>
      <c r="D44" s="30"/>
      <c r="E44" s="30"/>
      <c r="F44" s="30"/>
      <c r="G44" s="31"/>
    </row>
    <row r="45" spans="1:7" x14ac:dyDescent="0.35">
      <c r="A45" s="28"/>
      <c r="B45" s="29"/>
      <c r="C45" s="30"/>
      <c r="D45" s="30"/>
      <c r="E45" s="30"/>
      <c r="F45" s="30"/>
      <c r="G45" s="31"/>
    </row>
    <row r="46" spans="1:7" x14ac:dyDescent="0.35">
      <c r="A46" s="28"/>
      <c r="B46" s="29"/>
      <c r="C46" s="30"/>
      <c r="D46" s="30"/>
      <c r="E46" s="30"/>
      <c r="F46" s="30"/>
      <c r="G46" s="31"/>
    </row>
    <row r="47" spans="1:7" x14ac:dyDescent="0.35">
      <c r="A47" s="28"/>
      <c r="B47" s="29"/>
      <c r="C47" s="30"/>
      <c r="D47" s="30"/>
      <c r="E47" s="30"/>
      <c r="F47" s="30"/>
      <c r="G47" s="31"/>
    </row>
    <row r="48" spans="1:7" x14ac:dyDescent="0.35">
      <c r="A48" s="28"/>
      <c r="B48" s="29"/>
      <c r="C48" s="30"/>
      <c r="D48" s="30"/>
      <c r="E48" s="30"/>
      <c r="F48" s="30"/>
      <c r="G48" s="31"/>
    </row>
    <row r="49" spans="1:7" x14ac:dyDescent="0.35">
      <c r="A49" s="28"/>
      <c r="B49" s="29"/>
      <c r="C49" s="30"/>
      <c r="D49" s="30"/>
      <c r="E49" s="30"/>
      <c r="F49" s="30"/>
      <c r="G49" s="31"/>
    </row>
    <row r="50" spans="1:7" x14ac:dyDescent="0.35">
      <c r="A50" s="28"/>
      <c r="B50" s="29"/>
      <c r="C50" s="30"/>
      <c r="D50" s="30"/>
      <c r="E50" s="30"/>
      <c r="F50" s="30"/>
      <c r="G50" s="31"/>
    </row>
    <row r="51" spans="1:7" x14ac:dyDescent="0.35">
      <c r="A51" s="28"/>
      <c r="B51" s="29"/>
      <c r="C51" s="30"/>
      <c r="D51" s="30"/>
      <c r="E51" s="30"/>
      <c r="F51" s="30"/>
      <c r="G51" s="31"/>
    </row>
    <row r="52" spans="1:7" x14ac:dyDescent="0.35">
      <c r="A52" s="28"/>
      <c r="B52" s="29"/>
      <c r="C52" s="30"/>
      <c r="D52" s="30"/>
      <c r="E52" s="30"/>
      <c r="F52" s="30"/>
      <c r="G52" s="31"/>
    </row>
    <row r="53" spans="1:7" x14ac:dyDescent="0.35">
      <c r="A53" s="28"/>
      <c r="B53" s="29"/>
      <c r="C53" s="30"/>
      <c r="D53" s="30"/>
      <c r="E53" s="30"/>
      <c r="F53" s="30"/>
      <c r="G53" s="31"/>
    </row>
    <row r="54" spans="1:7" x14ac:dyDescent="0.35">
      <c r="A54" s="28"/>
      <c r="B54" s="29"/>
      <c r="C54" s="30"/>
      <c r="D54" s="30"/>
      <c r="E54" s="30"/>
      <c r="F54" s="30"/>
      <c r="G54" s="31"/>
    </row>
    <row r="55" spans="1:7" x14ac:dyDescent="0.35">
      <c r="A55" s="28"/>
      <c r="B55" s="29"/>
      <c r="C55" s="30"/>
      <c r="D55" s="30"/>
      <c r="E55" s="30"/>
      <c r="F55" s="30"/>
      <c r="G55" s="31"/>
    </row>
    <row r="56" spans="1:7" x14ac:dyDescent="0.35">
      <c r="A56" s="28"/>
      <c r="B56" s="29"/>
      <c r="C56" s="30"/>
      <c r="D56" s="30"/>
      <c r="E56" s="30"/>
      <c r="F56" s="30"/>
      <c r="G56" s="31"/>
    </row>
  </sheetData>
  <mergeCells count="9">
    <mergeCell ref="B24:G24"/>
    <mergeCell ref="A31:G31"/>
    <mergeCell ref="A32:G32"/>
    <mergeCell ref="A1:G1"/>
    <mergeCell ref="A2:G2"/>
    <mergeCell ref="A4:G4"/>
    <mergeCell ref="A5:G5"/>
    <mergeCell ref="B7:G7"/>
    <mergeCell ref="B19:G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Normal="100" workbookViewId="0">
      <selection activeCell="B6" sqref="B6"/>
    </sheetView>
  </sheetViews>
  <sheetFormatPr baseColWidth="10" defaultColWidth="11.453125" defaultRowHeight="14.5" x14ac:dyDescent="0.35"/>
  <cols>
    <col min="1" max="1" width="23" style="2" customWidth="1"/>
    <col min="2" max="2" width="76.453125" style="1" bestFit="1" customWidth="1"/>
    <col min="3" max="3" width="10.54296875" style="3" customWidth="1"/>
    <col min="4" max="6" width="15.54296875" style="3" customWidth="1"/>
    <col min="7" max="7" width="16.54296875" style="4" customWidth="1"/>
    <col min="8" max="16384" width="11.453125" style="69"/>
  </cols>
  <sheetData>
    <row r="1" spans="1:7" s="68" customFormat="1" ht="23.4" customHeight="1" x14ac:dyDescent="0.35">
      <c r="A1" s="133" t="s">
        <v>78</v>
      </c>
      <c r="B1" s="133"/>
      <c r="C1" s="133"/>
      <c r="D1" s="133"/>
      <c r="E1" s="133"/>
      <c r="F1" s="133"/>
      <c r="G1" s="133"/>
    </row>
    <row r="2" spans="1:7" ht="59.25" customHeight="1" x14ac:dyDescent="0.35">
      <c r="A2" s="134" t="s">
        <v>49</v>
      </c>
      <c r="B2" s="134"/>
      <c r="C2" s="134"/>
      <c r="D2" s="134"/>
      <c r="E2" s="134"/>
      <c r="F2" s="134"/>
      <c r="G2" s="135"/>
    </row>
    <row r="3" spans="1:7" ht="15" thickBot="1" x14ac:dyDescent="0.4"/>
    <row r="4" spans="1:7" ht="15.75" customHeight="1" thickBot="1" x14ac:dyDescent="0.4">
      <c r="A4" s="145" t="s">
        <v>52</v>
      </c>
      <c r="B4" s="145"/>
      <c r="C4" s="145"/>
      <c r="D4" s="145"/>
      <c r="E4" s="145"/>
      <c r="F4" s="145"/>
      <c r="G4" s="146"/>
    </row>
    <row r="5" spans="1:7" ht="113.25" customHeight="1" thickBot="1" x14ac:dyDescent="0.4">
      <c r="A5" s="147" t="s">
        <v>12</v>
      </c>
      <c r="B5" s="147"/>
      <c r="C5" s="147"/>
      <c r="D5" s="147"/>
      <c r="E5" s="147"/>
      <c r="F5" s="147"/>
      <c r="G5" s="148"/>
    </row>
    <row r="6" spans="1:7" ht="15" thickBot="1" x14ac:dyDescent="0.4">
      <c r="A6" s="71" t="s">
        <v>1</v>
      </c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73" t="s">
        <v>7</v>
      </c>
    </row>
    <row r="7" spans="1:7" x14ac:dyDescent="0.35">
      <c r="A7" s="117" t="s">
        <v>69</v>
      </c>
      <c r="B7" s="75" t="s">
        <v>13</v>
      </c>
      <c r="C7" s="76" t="s">
        <v>55</v>
      </c>
      <c r="D7" s="76"/>
      <c r="E7" s="76">
        <v>1</v>
      </c>
      <c r="F7" s="76"/>
      <c r="G7" s="77" t="s">
        <v>73</v>
      </c>
    </row>
    <row r="8" spans="1:7" x14ac:dyDescent="0.35">
      <c r="A8" s="22" t="s">
        <v>69</v>
      </c>
      <c r="B8" s="23" t="s">
        <v>14</v>
      </c>
      <c r="C8" s="54" t="s">
        <v>55</v>
      </c>
      <c r="D8" s="54"/>
      <c r="E8" s="54">
        <v>1</v>
      </c>
      <c r="F8" s="54"/>
      <c r="G8" s="55" t="s">
        <v>73</v>
      </c>
    </row>
    <row r="9" spans="1:7" ht="15" thickBot="1" x14ac:dyDescent="0.4">
      <c r="A9" s="118" t="s">
        <v>69</v>
      </c>
      <c r="B9" s="24" t="s">
        <v>37</v>
      </c>
      <c r="C9" s="60" t="s">
        <v>55</v>
      </c>
      <c r="D9" s="60"/>
      <c r="E9" s="60">
        <v>1</v>
      </c>
      <c r="F9" s="60"/>
      <c r="G9" s="79" t="s">
        <v>73</v>
      </c>
    </row>
    <row r="10" spans="1:7" ht="29" x14ac:dyDescent="0.35">
      <c r="A10" s="51"/>
      <c r="B10" s="56"/>
      <c r="C10" s="57"/>
      <c r="D10" s="57"/>
      <c r="E10" s="25" t="s">
        <v>20</v>
      </c>
      <c r="F10" s="58">
        <f>SUM(F7:F9)</f>
        <v>0</v>
      </c>
      <c r="G10" s="59" t="s">
        <v>21</v>
      </c>
    </row>
    <row r="11" spans="1:7" ht="15" thickBot="1" x14ac:dyDescent="0.4">
      <c r="A11" s="28"/>
      <c r="B11" s="29"/>
      <c r="C11" s="30"/>
      <c r="D11" s="30"/>
      <c r="E11" s="30"/>
      <c r="F11" s="30"/>
      <c r="G11" s="31"/>
    </row>
    <row r="12" spans="1:7" x14ac:dyDescent="0.35">
      <c r="A12" s="28"/>
      <c r="B12" s="29"/>
      <c r="C12" s="30"/>
      <c r="D12" s="30"/>
      <c r="E12" s="32" t="s">
        <v>22</v>
      </c>
      <c r="F12" s="33">
        <f>F10</f>
        <v>0</v>
      </c>
      <c r="G12" s="34" t="s">
        <v>21</v>
      </c>
    </row>
    <row r="13" spans="1:7" x14ac:dyDescent="0.35">
      <c r="A13" s="28"/>
      <c r="B13" s="29"/>
      <c r="C13" s="30"/>
      <c r="D13" s="30"/>
      <c r="E13" s="35" t="s">
        <v>23</v>
      </c>
      <c r="F13" s="36" t="s">
        <v>60</v>
      </c>
      <c r="G13" s="37" t="s">
        <v>36</v>
      </c>
    </row>
    <row r="14" spans="1:7" ht="15" thickBot="1" x14ac:dyDescent="0.4">
      <c r="A14" s="28"/>
      <c r="B14" s="29"/>
      <c r="C14" s="30"/>
      <c r="D14" s="30"/>
      <c r="E14" s="38" t="s">
        <v>24</v>
      </c>
      <c r="F14" s="39" t="s">
        <v>61</v>
      </c>
      <c r="G14" s="40"/>
    </row>
    <row r="15" spans="1:7" x14ac:dyDescent="0.35">
      <c r="A15" s="28"/>
      <c r="B15" s="29"/>
      <c r="C15" s="30"/>
      <c r="D15" s="30"/>
      <c r="E15" s="30"/>
      <c r="F15" s="30"/>
      <c r="G15" s="31"/>
    </row>
    <row r="16" spans="1:7" x14ac:dyDescent="0.35">
      <c r="A16" s="28"/>
      <c r="B16" s="29"/>
      <c r="C16" s="30"/>
      <c r="D16" s="30"/>
      <c r="E16" s="30"/>
      <c r="F16" s="30"/>
      <c r="G16" s="31"/>
    </row>
    <row r="17" spans="1:7" x14ac:dyDescent="0.35">
      <c r="A17" s="28"/>
      <c r="B17" s="29"/>
      <c r="C17" s="30"/>
      <c r="D17" s="30"/>
      <c r="E17" s="30"/>
      <c r="F17" s="30"/>
      <c r="G17" s="31"/>
    </row>
    <row r="18" spans="1:7" x14ac:dyDescent="0.35">
      <c r="A18" s="28"/>
      <c r="B18" s="29"/>
      <c r="C18" s="30"/>
      <c r="D18" s="30"/>
      <c r="E18" s="30"/>
      <c r="F18" s="30"/>
      <c r="G18" s="31"/>
    </row>
    <row r="19" spans="1:7" x14ac:dyDescent="0.35">
      <c r="A19" s="28"/>
      <c r="B19" s="29"/>
      <c r="C19" s="30"/>
      <c r="D19" s="30"/>
      <c r="E19" s="30"/>
      <c r="F19" s="30"/>
      <c r="G19" s="31"/>
    </row>
    <row r="20" spans="1:7" x14ac:dyDescent="0.35">
      <c r="A20" s="28"/>
      <c r="B20" s="29"/>
      <c r="C20" s="30"/>
      <c r="D20" s="30"/>
      <c r="E20" s="30"/>
      <c r="F20" s="30"/>
      <c r="G20" s="31"/>
    </row>
    <row r="21" spans="1:7" x14ac:dyDescent="0.35">
      <c r="A21" s="28"/>
      <c r="B21" s="29"/>
      <c r="C21" s="30"/>
      <c r="D21" s="30"/>
      <c r="E21" s="30"/>
      <c r="F21" s="30"/>
      <c r="G21" s="31"/>
    </row>
    <row r="22" spans="1:7" x14ac:dyDescent="0.35">
      <c r="A22" s="28"/>
      <c r="B22" s="29"/>
      <c r="C22" s="30"/>
      <c r="D22" s="30"/>
      <c r="E22" s="30"/>
      <c r="F22" s="30"/>
      <c r="G22" s="31"/>
    </row>
    <row r="23" spans="1:7" x14ac:dyDescent="0.35">
      <c r="A23" s="28"/>
      <c r="B23" s="29"/>
      <c r="C23" s="30"/>
      <c r="D23" s="30"/>
      <c r="E23" s="30"/>
      <c r="F23" s="30"/>
      <c r="G23" s="31"/>
    </row>
    <row r="24" spans="1:7" x14ac:dyDescent="0.35">
      <c r="A24" s="28"/>
      <c r="B24" s="29"/>
      <c r="C24" s="30"/>
      <c r="D24" s="30"/>
      <c r="E24" s="30"/>
      <c r="F24" s="30"/>
      <c r="G24" s="31"/>
    </row>
    <row r="25" spans="1:7" x14ac:dyDescent="0.35">
      <c r="A25" s="28"/>
      <c r="B25" s="29"/>
      <c r="C25" s="30"/>
      <c r="D25" s="30"/>
      <c r="E25" s="30"/>
      <c r="F25" s="30"/>
      <c r="G25" s="31"/>
    </row>
    <row r="26" spans="1:7" x14ac:dyDescent="0.35">
      <c r="A26" s="28"/>
      <c r="B26" s="29"/>
      <c r="C26" s="30"/>
      <c r="D26" s="30"/>
      <c r="E26" s="30"/>
      <c r="F26" s="30"/>
      <c r="G26" s="31"/>
    </row>
    <row r="27" spans="1:7" x14ac:dyDescent="0.35">
      <c r="A27" s="28"/>
      <c r="B27" s="29"/>
      <c r="C27" s="30"/>
      <c r="D27" s="30"/>
      <c r="E27" s="30"/>
      <c r="F27" s="30"/>
      <c r="G27" s="31"/>
    </row>
    <row r="28" spans="1:7" x14ac:dyDescent="0.35">
      <c r="A28" s="28"/>
      <c r="B28" s="29"/>
      <c r="C28" s="30"/>
      <c r="D28" s="30"/>
      <c r="E28" s="30"/>
      <c r="F28" s="30"/>
      <c r="G28" s="31"/>
    </row>
    <row r="29" spans="1:7" x14ac:dyDescent="0.35">
      <c r="A29" s="28"/>
      <c r="B29" s="29"/>
      <c r="C29" s="30"/>
      <c r="D29" s="30"/>
      <c r="E29" s="30"/>
      <c r="F29" s="30"/>
      <c r="G29" s="31"/>
    </row>
    <row r="30" spans="1:7" x14ac:dyDescent="0.35">
      <c r="A30" s="28"/>
      <c r="B30" s="29"/>
      <c r="C30" s="30"/>
      <c r="D30" s="30"/>
      <c r="E30" s="30"/>
      <c r="F30" s="30"/>
      <c r="G30" s="31"/>
    </row>
    <row r="31" spans="1:7" x14ac:dyDescent="0.35">
      <c r="A31" s="28"/>
      <c r="B31" s="29"/>
      <c r="C31" s="30"/>
      <c r="D31" s="30"/>
      <c r="E31" s="30"/>
      <c r="F31" s="30"/>
      <c r="G31" s="31"/>
    </row>
  </sheetData>
  <mergeCells count="4">
    <mergeCell ref="A4:G4"/>
    <mergeCell ref="A5:G5"/>
    <mergeCell ref="A1:G1"/>
    <mergeCell ref="A2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10" zoomScale="130" zoomScaleNormal="130" zoomScaleSheetLayoutView="130" workbookViewId="0">
      <selection activeCell="D42" sqref="D42"/>
    </sheetView>
  </sheetViews>
  <sheetFormatPr baseColWidth="10" defaultRowHeight="11.5" x14ac:dyDescent="0.35"/>
  <cols>
    <col min="1" max="1" width="4.90625" style="99" customWidth="1"/>
    <col min="2" max="2" width="17.08984375" style="99" customWidth="1"/>
    <col min="3" max="3" width="52.6328125" style="99" bestFit="1" customWidth="1"/>
    <col min="4" max="4" width="11.453125" style="99" customWidth="1"/>
    <col min="5" max="5" width="8.453125" style="99" bestFit="1" customWidth="1"/>
    <col min="6" max="6" width="8.6328125" style="99" bestFit="1" customWidth="1"/>
    <col min="7" max="7" width="20.54296875" style="99" customWidth="1"/>
    <col min="8" max="8" width="12.453125" style="108" customWidth="1"/>
    <col min="9" max="256" width="11.453125" style="108"/>
    <col min="257" max="257" width="4.90625" style="108" customWidth="1"/>
    <col min="258" max="258" width="17.08984375" style="108" customWidth="1"/>
    <col min="259" max="259" width="52.6328125" style="108" bestFit="1" customWidth="1"/>
    <col min="260" max="260" width="11.453125" style="108" customWidth="1"/>
    <col min="261" max="261" width="8.453125" style="108" bestFit="1" customWidth="1"/>
    <col min="262" max="262" width="8.6328125" style="108" bestFit="1" customWidth="1"/>
    <col min="263" max="263" width="20.54296875" style="108" customWidth="1"/>
    <col min="264" max="264" width="12.453125" style="108" customWidth="1"/>
    <col min="265" max="512" width="11.453125" style="108"/>
    <col min="513" max="513" width="4.90625" style="108" customWidth="1"/>
    <col min="514" max="514" width="17.08984375" style="108" customWidth="1"/>
    <col min="515" max="515" width="52.6328125" style="108" bestFit="1" customWidth="1"/>
    <col min="516" max="516" width="11.453125" style="108" customWidth="1"/>
    <col min="517" max="517" width="8.453125" style="108" bestFit="1" customWidth="1"/>
    <col min="518" max="518" width="8.6328125" style="108" bestFit="1" customWidth="1"/>
    <col min="519" max="519" width="20.54296875" style="108" customWidth="1"/>
    <col min="520" max="520" width="12.453125" style="108" customWidth="1"/>
    <col min="521" max="768" width="11.453125" style="108"/>
    <col min="769" max="769" width="4.90625" style="108" customWidth="1"/>
    <col min="770" max="770" width="17.08984375" style="108" customWidth="1"/>
    <col min="771" max="771" width="52.6328125" style="108" bestFit="1" customWidth="1"/>
    <col min="772" max="772" width="11.453125" style="108" customWidth="1"/>
    <col min="773" max="773" width="8.453125" style="108" bestFit="1" customWidth="1"/>
    <col min="774" max="774" width="8.6328125" style="108" bestFit="1" customWidth="1"/>
    <col min="775" max="775" width="20.54296875" style="108" customWidth="1"/>
    <col min="776" max="776" width="12.453125" style="108" customWidth="1"/>
    <col min="777" max="1024" width="11.453125" style="108"/>
    <col min="1025" max="1025" width="4.90625" style="108" customWidth="1"/>
    <col min="1026" max="1026" width="17.08984375" style="108" customWidth="1"/>
    <col min="1027" max="1027" width="52.6328125" style="108" bestFit="1" customWidth="1"/>
    <col min="1028" max="1028" width="11.453125" style="108" customWidth="1"/>
    <col min="1029" max="1029" width="8.453125" style="108" bestFit="1" customWidth="1"/>
    <col min="1030" max="1030" width="8.6328125" style="108" bestFit="1" customWidth="1"/>
    <col min="1031" max="1031" width="20.54296875" style="108" customWidth="1"/>
    <col min="1032" max="1032" width="12.453125" style="108" customWidth="1"/>
    <col min="1033" max="1280" width="11.453125" style="108"/>
    <col min="1281" max="1281" width="4.90625" style="108" customWidth="1"/>
    <col min="1282" max="1282" width="17.08984375" style="108" customWidth="1"/>
    <col min="1283" max="1283" width="52.6328125" style="108" bestFit="1" customWidth="1"/>
    <col min="1284" max="1284" width="11.453125" style="108" customWidth="1"/>
    <col min="1285" max="1285" width="8.453125" style="108" bestFit="1" customWidth="1"/>
    <col min="1286" max="1286" width="8.6328125" style="108" bestFit="1" customWidth="1"/>
    <col min="1287" max="1287" width="20.54296875" style="108" customWidth="1"/>
    <col min="1288" max="1288" width="12.453125" style="108" customWidth="1"/>
    <col min="1289" max="1536" width="11.453125" style="108"/>
    <col min="1537" max="1537" width="4.90625" style="108" customWidth="1"/>
    <col min="1538" max="1538" width="17.08984375" style="108" customWidth="1"/>
    <col min="1539" max="1539" width="52.6328125" style="108" bestFit="1" customWidth="1"/>
    <col min="1540" max="1540" width="11.453125" style="108" customWidth="1"/>
    <col min="1541" max="1541" width="8.453125" style="108" bestFit="1" customWidth="1"/>
    <col min="1542" max="1542" width="8.6328125" style="108" bestFit="1" customWidth="1"/>
    <col min="1543" max="1543" width="20.54296875" style="108" customWidth="1"/>
    <col min="1544" max="1544" width="12.453125" style="108" customWidth="1"/>
    <col min="1545" max="1792" width="11.453125" style="108"/>
    <col min="1793" max="1793" width="4.90625" style="108" customWidth="1"/>
    <col min="1794" max="1794" width="17.08984375" style="108" customWidth="1"/>
    <col min="1795" max="1795" width="52.6328125" style="108" bestFit="1" customWidth="1"/>
    <col min="1796" max="1796" width="11.453125" style="108" customWidth="1"/>
    <col min="1797" max="1797" width="8.453125" style="108" bestFit="1" customWidth="1"/>
    <col min="1798" max="1798" width="8.6328125" style="108" bestFit="1" customWidth="1"/>
    <col min="1799" max="1799" width="20.54296875" style="108" customWidth="1"/>
    <col min="1800" max="1800" width="12.453125" style="108" customWidth="1"/>
    <col min="1801" max="2048" width="11.453125" style="108"/>
    <col min="2049" max="2049" width="4.90625" style="108" customWidth="1"/>
    <col min="2050" max="2050" width="17.08984375" style="108" customWidth="1"/>
    <col min="2051" max="2051" width="52.6328125" style="108" bestFit="1" customWidth="1"/>
    <col min="2052" max="2052" width="11.453125" style="108" customWidth="1"/>
    <col min="2053" max="2053" width="8.453125" style="108" bestFit="1" customWidth="1"/>
    <col min="2054" max="2054" width="8.6328125" style="108" bestFit="1" customWidth="1"/>
    <col min="2055" max="2055" width="20.54296875" style="108" customWidth="1"/>
    <col min="2056" max="2056" width="12.453125" style="108" customWidth="1"/>
    <col min="2057" max="2304" width="11.453125" style="108"/>
    <col min="2305" max="2305" width="4.90625" style="108" customWidth="1"/>
    <col min="2306" max="2306" width="17.08984375" style="108" customWidth="1"/>
    <col min="2307" max="2307" width="52.6328125" style="108" bestFit="1" customWidth="1"/>
    <col min="2308" max="2308" width="11.453125" style="108" customWidth="1"/>
    <col min="2309" max="2309" width="8.453125" style="108" bestFit="1" customWidth="1"/>
    <col min="2310" max="2310" width="8.6328125" style="108" bestFit="1" customWidth="1"/>
    <col min="2311" max="2311" width="20.54296875" style="108" customWidth="1"/>
    <col min="2312" max="2312" width="12.453125" style="108" customWidth="1"/>
    <col min="2313" max="2560" width="11.453125" style="108"/>
    <col min="2561" max="2561" width="4.90625" style="108" customWidth="1"/>
    <col min="2562" max="2562" width="17.08984375" style="108" customWidth="1"/>
    <col min="2563" max="2563" width="52.6328125" style="108" bestFit="1" customWidth="1"/>
    <col min="2564" max="2564" width="11.453125" style="108" customWidth="1"/>
    <col min="2565" max="2565" width="8.453125" style="108" bestFit="1" customWidth="1"/>
    <col min="2566" max="2566" width="8.6328125" style="108" bestFit="1" customWidth="1"/>
    <col min="2567" max="2567" width="20.54296875" style="108" customWidth="1"/>
    <col min="2568" max="2568" width="12.453125" style="108" customWidth="1"/>
    <col min="2569" max="2816" width="11.453125" style="108"/>
    <col min="2817" max="2817" width="4.90625" style="108" customWidth="1"/>
    <col min="2818" max="2818" width="17.08984375" style="108" customWidth="1"/>
    <col min="2819" max="2819" width="52.6328125" style="108" bestFit="1" customWidth="1"/>
    <col min="2820" max="2820" width="11.453125" style="108" customWidth="1"/>
    <col min="2821" max="2821" width="8.453125" style="108" bestFit="1" customWidth="1"/>
    <col min="2822" max="2822" width="8.6328125" style="108" bestFit="1" customWidth="1"/>
    <col min="2823" max="2823" width="20.54296875" style="108" customWidth="1"/>
    <col min="2824" max="2824" width="12.453125" style="108" customWidth="1"/>
    <col min="2825" max="3072" width="11.453125" style="108"/>
    <col min="3073" max="3073" width="4.90625" style="108" customWidth="1"/>
    <col min="3074" max="3074" width="17.08984375" style="108" customWidth="1"/>
    <col min="3075" max="3075" width="52.6328125" style="108" bestFit="1" customWidth="1"/>
    <col min="3076" max="3076" width="11.453125" style="108" customWidth="1"/>
    <col min="3077" max="3077" width="8.453125" style="108" bestFit="1" customWidth="1"/>
    <col min="3078" max="3078" width="8.6328125" style="108" bestFit="1" customWidth="1"/>
    <col min="3079" max="3079" width="20.54296875" style="108" customWidth="1"/>
    <col min="3080" max="3080" width="12.453125" style="108" customWidth="1"/>
    <col min="3081" max="3328" width="11.453125" style="108"/>
    <col min="3329" max="3329" width="4.90625" style="108" customWidth="1"/>
    <col min="3330" max="3330" width="17.08984375" style="108" customWidth="1"/>
    <col min="3331" max="3331" width="52.6328125" style="108" bestFit="1" customWidth="1"/>
    <col min="3332" max="3332" width="11.453125" style="108" customWidth="1"/>
    <col min="3333" max="3333" width="8.453125" style="108" bestFit="1" customWidth="1"/>
    <col min="3334" max="3334" width="8.6328125" style="108" bestFit="1" customWidth="1"/>
    <col min="3335" max="3335" width="20.54296875" style="108" customWidth="1"/>
    <col min="3336" max="3336" width="12.453125" style="108" customWidth="1"/>
    <col min="3337" max="3584" width="11.453125" style="108"/>
    <col min="3585" max="3585" width="4.90625" style="108" customWidth="1"/>
    <col min="3586" max="3586" width="17.08984375" style="108" customWidth="1"/>
    <col min="3587" max="3587" width="52.6328125" style="108" bestFit="1" customWidth="1"/>
    <col min="3588" max="3588" width="11.453125" style="108" customWidth="1"/>
    <col min="3589" max="3589" width="8.453125" style="108" bestFit="1" customWidth="1"/>
    <col min="3590" max="3590" width="8.6328125" style="108" bestFit="1" customWidth="1"/>
    <col min="3591" max="3591" width="20.54296875" style="108" customWidth="1"/>
    <col min="3592" max="3592" width="12.453125" style="108" customWidth="1"/>
    <col min="3593" max="3840" width="11.453125" style="108"/>
    <col min="3841" max="3841" width="4.90625" style="108" customWidth="1"/>
    <col min="3842" max="3842" width="17.08984375" style="108" customWidth="1"/>
    <col min="3843" max="3843" width="52.6328125" style="108" bestFit="1" customWidth="1"/>
    <col min="3844" max="3844" width="11.453125" style="108" customWidth="1"/>
    <col min="3845" max="3845" width="8.453125" style="108" bestFit="1" customWidth="1"/>
    <col min="3846" max="3846" width="8.6328125" style="108" bestFit="1" customWidth="1"/>
    <col min="3847" max="3847" width="20.54296875" style="108" customWidth="1"/>
    <col min="3848" max="3848" width="12.453125" style="108" customWidth="1"/>
    <col min="3849" max="4096" width="11.453125" style="108"/>
    <col min="4097" max="4097" width="4.90625" style="108" customWidth="1"/>
    <col min="4098" max="4098" width="17.08984375" style="108" customWidth="1"/>
    <col min="4099" max="4099" width="52.6328125" style="108" bestFit="1" customWidth="1"/>
    <col min="4100" max="4100" width="11.453125" style="108" customWidth="1"/>
    <col min="4101" max="4101" width="8.453125" style="108" bestFit="1" customWidth="1"/>
    <col min="4102" max="4102" width="8.6328125" style="108" bestFit="1" customWidth="1"/>
    <col min="4103" max="4103" width="20.54296875" style="108" customWidth="1"/>
    <col min="4104" max="4104" width="12.453125" style="108" customWidth="1"/>
    <col min="4105" max="4352" width="11.453125" style="108"/>
    <col min="4353" max="4353" width="4.90625" style="108" customWidth="1"/>
    <col min="4354" max="4354" width="17.08984375" style="108" customWidth="1"/>
    <col min="4355" max="4355" width="52.6328125" style="108" bestFit="1" customWidth="1"/>
    <col min="4356" max="4356" width="11.453125" style="108" customWidth="1"/>
    <col min="4357" max="4357" width="8.453125" style="108" bestFit="1" customWidth="1"/>
    <col min="4358" max="4358" width="8.6328125" style="108" bestFit="1" customWidth="1"/>
    <col min="4359" max="4359" width="20.54296875" style="108" customWidth="1"/>
    <col min="4360" max="4360" width="12.453125" style="108" customWidth="1"/>
    <col min="4361" max="4608" width="11.453125" style="108"/>
    <col min="4609" max="4609" width="4.90625" style="108" customWidth="1"/>
    <col min="4610" max="4610" width="17.08984375" style="108" customWidth="1"/>
    <col min="4611" max="4611" width="52.6328125" style="108" bestFit="1" customWidth="1"/>
    <col min="4612" max="4612" width="11.453125" style="108" customWidth="1"/>
    <col min="4613" max="4613" width="8.453125" style="108" bestFit="1" customWidth="1"/>
    <col min="4614" max="4614" width="8.6328125" style="108" bestFit="1" customWidth="1"/>
    <col min="4615" max="4615" width="20.54296875" style="108" customWidth="1"/>
    <col min="4616" max="4616" width="12.453125" style="108" customWidth="1"/>
    <col min="4617" max="4864" width="11.453125" style="108"/>
    <col min="4865" max="4865" width="4.90625" style="108" customWidth="1"/>
    <col min="4866" max="4866" width="17.08984375" style="108" customWidth="1"/>
    <col min="4867" max="4867" width="52.6328125" style="108" bestFit="1" customWidth="1"/>
    <col min="4868" max="4868" width="11.453125" style="108" customWidth="1"/>
    <col min="4869" max="4869" width="8.453125" style="108" bestFit="1" customWidth="1"/>
    <col min="4870" max="4870" width="8.6328125" style="108" bestFit="1" customWidth="1"/>
    <col min="4871" max="4871" width="20.54296875" style="108" customWidth="1"/>
    <col min="4872" max="4872" width="12.453125" style="108" customWidth="1"/>
    <col min="4873" max="5120" width="11.453125" style="108"/>
    <col min="5121" max="5121" width="4.90625" style="108" customWidth="1"/>
    <col min="5122" max="5122" width="17.08984375" style="108" customWidth="1"/>
    <col min="5123" max="5123" width="52.6328125" style="108" bestFit="1" customWidth="1"/>
    <col min="5124" max="5124" width="11.453125" style="108" customWidth="1"/>
    <col min="5125" max="5125" width="8.453125" style="108" bestFit="1" customWidth="1"/>
    <col min="5126" max="5126" width="8.6328125" style="108" bestFit="1" customWidth="1"/>
    <col min="5127" max="5127" width="20.54296875" style="108" customWidth="1"/>
    <col min="5128" max="5128" width="12.453125" style="108" customWidth="1"/>
    <col min="5129" max="5376" width="11.453125" style="108"/>
    <col min="5377" max="5377" width="4.90625" style="108" customWidth="1"/>
    <col min="5378" max="5378" width="17.08984375" style="108" customWidth="1"/>
    <col min="5379" max="5379" width="52.6328125" style="108" bestFit="1" customWidth="1"/>
    <col min="5380" max="5380" width="11.453125" style="108" customWidth="1"/>
    <col min="5381" max="5381" width="8.453125" style="108" bestFit="1" customWidth="1"/>
    <col min="5382" max="5382" width="8.6328125" style="108" bestFit="1" customWidth="1"/>
    <col min="5383" max="5383" width="20.54296875" style="108" customWidth="1"/>
    <col min="5384" max="5384" width="12.453125" style="108" customWidth="1"/>
    <col min="5385" max="5632" width="11.453125" style="108"/>
    <col min="5633" max="5633" width="4.90625" style="108" customWidth="1"/>
    <col min="5634" max="5634" width="17.08984375" style="108" customWidth="1"/>
    <col min="5635" max="5635" width="52.6328125" style="108" bestFit="1" customWidth="1"/>
    <col min="5636" max="5636" width="11.453125" style="108" customWidth="1"/>
    <col min="5637" max="5637" width="8.453125" style="108" bestFit="1" customWidth="1"/>
    <col min="5638" max="5638" width="8.6328125" style="108" bestFit="1" customWidth="1"/>
    <col min="5639" max="5639" width="20.54296875" style="108" customWidth="1"/>
    <col min="5640" max="5640" width="12.453125" style="108" customWidth="1"/>
    <col min="5641" max="5888" width="11.453125" style="108"/>
    <col min="5889" max="5889" width="4.90625" style="108" customWidth="1"/>
    <col min="5890" max="5890" width="17.08984375" style="108" customWidth="1"/>
    <col min="5891" max="5891" width="52.6328125" style="108" bestFit="1" customWidth="1"/>
    <col min="5892" max="5892" width="11.453125" style="108" customWidth="1"/>
    <col min="5893" max="5893" width="8.453125" style="108" bestFit="1" customWidth="1"/>
    <col min="5894" max="5894" width="8.6328125" style="108" bestFit="1" customWidth="1"/>
    <col min="5895" max="5895" width="20.54296875" style="108" customWidth="1"/>
    <col min="5896" max="5896" width="12.453125" style="108" customWidth="1"/>
    <col min="5897" max="6144" width="11.453125" style="108"/>
    <col min="6145" max="6145" width="4.90625" style="108" customWidth="1"/>
    <col min="6146" max="6146" width="17.08984375" style="108" customWidth="1"/>
    <col min="6147" max="6147" width="52.6328125" style="108" bestFit="1" customWidth="1"/>
    <col min="6148" max="6148" width="11.453125" style="108" customWidth="1"/>
    <col min="6149" max="6149" width="8.453125" style="108" bestFit="1" customWidth="1"/>
    <col min="6150" max="6150" width="8.6328125" style="108" bestFit="1" customWidth="1"/>
    <col min="6151" max="6151" width="20.54296875" style="108" customWidth="1"/>
    <col min="6152" max="6152" width="12.453125" style="108" customWidth="1"/>
    <col min="6153" max="6400" width="11.453125" style="108"/>
    <col min="6401" max="6401" width="4.90625" style="108" customWidth="1"/>
    <col min="6402" max="6402" width="17.08984375" style="108" customWidth="1"/>
    <col min="6403" max="6403" width="52.6328125" style="108" bestFit="1" customWidth="1"/>
    <col min="6404" max="6404" width="11.453125" style="108" customWidth="1"/>
    <col min="6405" max="6405" width="8.453125" style="108" bestFit="1" customWidth="1"/>
    <col min="6406" max="6406" width="8.6328125" style="108" bestFit="1" customWidth="1"/>
    <col min="6407" max="6407" width="20.54296875" style="108" customWidth="1"/>
    <col min="6408" max="6408" width="12.453125" style="108" customWidth="1"/>
    <col min="6409" max="6656" width="11.453125" style="108"/>
    <col min="6657" max="6657" width="4.90625" style="108" customWidth="1"/>
    <col min="6658" max="6658" width="17.08984375" style="108" customWidth="1"/>
    <col min="6659" max="6659" width="52.6328125" style="108" bestFit="1" customWidth="1"/>
    <col min="6660" max="6660" width="11.453125" style="108" customWidth="1"/>
    <col min="6661" max="6661" width="8.453125" style="108" bestFit="1" customWidth="1"/>
    <col min="6662" max="6662" width="8.6328125" style="108" bestFit="1" customWidth="1"/>
    <col min="6663" max="6663" width="20.54296875" style="108" customWidth="1"/>
    <col min="6664" max="6664" width="12.453125" style="108" customWidth="1"/>
    <col min="6665" max="6912" width="11.453125" style="108"/>
    <col min="6913" max="6913" width="4.90625" style="108" customWidth="1"/>
    <col min="6914" max="6914" width="17.08984375" style="108" customWidth="1"/>
    <col min="6915" max="6915" width="52.6328125" style="108" bestFit="1" customWidth="1"/>
    <col min="6916" max="6916" width="11.453125" style="108" customWidth="1"/>
    <col min="6917" max="6917" width="8.453125" style="108" bestFit="1" customWidth="1"/>
    <col min="6918" max="6918" width="8.6328125" style="108" bestFit="1" customWidth="1"/>
    <col min="6919" max="6919" width="20.54296875" style="108" customWidth="1"/>
    <col min="6920" max="6920" width="12.453125" style="108" customWidth="1"/>
    <col min="6921" max="7168" width="11.453125" style="108"/>
    <col min="7169" max="7169" width="4.90625" style="108" customWidth="1"/>
    <col min="7170" max="7170" width="17.08984375" style="108" customWidth="1"/>
    <col min="7171" max="7171" width="52.6328125" style="108" bestFit="1" customWidth="1"/>
    <col min="7172" max="7172" width="11.453125" style="108" customWidth="1"/>
    <col min="7173" max="7173" width="8.453125" style="108" bestFit="1" customWidth="1"/>
    <col min="7174" max="7174" width="8.6328125" style="108" bestFit="1" customWidth="1"/>
    <col min="7175" max="7175" width="20.54296875" style="108" customWidth="1"/>
    <col min="7176" max="7176" width="12.453125" style="108" customWidth="1"/>
    <col min="7177" max="7424" width="11.453125" style="108"/>
    <col min="7425" max="7425" width="4.90625" style="108" customWidth="1"/>
    <col min="7426" max="7426" width="17.08984375" style="108" customWidth="1"/>
    <col min="7427" max="7427" width="52.6328125" style="108" bestFit="1" customWidth="1"/>
    <col min="7428" max="7428" width="11.453125" style="108" customWidth="1"/>
    <col min="7429" max="7429" width="8.453125" style="108" bestFit="1" customWidth="1"/>
    <col min="7430" max="7430" width="8.6328125" style="108" bestFit="1" customWidth="1"/>
    <col min="7431" max="7431" width="20.54296875" style="108" customWidth="1"/>
    <col min="7432" max="7432" width="12.453125" style="108" customWidth="1"/>
    <col min="7433" max="7680" width="11.453125" style="108"/>
    <col min="7681" max="7681" width="4.90625" style="108" customWidth="1"/>
    <col min="7682" max="7682" width="17.08984375" style="108" customWidth="1"/>
    <col min="7683" max="7683" width="52.6328125" style="108" bestFit="1" customWidth="1"/>
    <col min="7684" max="7684" width="11.453125" style="108" customWidth="1"/>
    <col min="7685" max="7685" width="8.453125" style="108" bestFit="1" customWidth="1"/>
    <col min="7686" max="7686" width="8.6328125" style="108" bestFit="1" customWidth="1"/>
    <col min="7687" max="7687" width="20.54296875" style="108" customWidth="1"/>
    <col min="7688" max="7688" width="12.453125" style="108" customWidth="1"/>
    <col min="7689" max="7936" width="11.453125" style="108"/>
    <col min="7937" max="7937" width="4.90625" style="108" customWidth="1"/>
    <col min="7938" max="7938" width="17.08984375" style="108" customWidth="1"/>
    <col min="7939" max="7939" width="52.6328125" style="108" bestFit="1" customWidth="1"/>
    <col min="7940" max="7940" width="11.453125" style="108" customWidth="1"/>
    <col min="7941" max="7941" width="8.453125" style="108" bestFit="1" customWidth="1"/>
    <col min="7942" max="7942" width="8.6328125" style="108" bestFit="1" customWidth="1"/>
    <col min="7943" max="7943" width="20.54296875" style="108" customWidth="1"/>
    <col min="7944" max="7944" width="12.453125" style="108" customWidth="1"/>
    <col min="7945" max="8192" width="11.453125" style="108"/>
    <col min="8193" max="8193" width="4.90625" style="108" customWidth="1"/>
    <col min="8194" max="8194" width="17.08984375" style="108" customWidth="1"/>
    <col min="8195" max="8195" width="52.6328125" style="108" bestFit="1" customWidth="1"/>
    <col min="8196" max="8196" width="11.453125" style="108" customWidth="1"/>
    <col min="8197" max="8197" width="8.453125" style="108" bestFit="1" customWidth="1"/>
    <col min="8198" max="8198" width="8.6328125" style="108" bestFit="1" customWidth="1"/>
    <col min="8199" max="8199" width="20.54296875" style="108" customWidth="1"/>
    <col min="8200" max="8200" width="12.453125" style="108" customWidth="1"/>
    <col min="8201" max="8448" width="11.453125" style="108"/>
    <col min="8449" max="8449" width="4.90625" style="108" customWidth="1"/>
    <col min="8450" max="8450" width="17.08984375" style="108" customWidth="1"/>
    <col min="8451" max="8451" width="52.6328125" style="108" bestFit="1" customWidth="1"/>
    <col min="8452" max="8452" width="11.453125" style="108" customWidth="1"/>
    <col min="8453" max="8453" width="8.453125" style="108" bestFit="1" customWidth="1"/>
    <col min="8454" max="8454" width="8.6328125" style="108" bestFit="1" customWidth="1"/>
    <col min="8455" max="8455" width="20.54296875" style="108" customWidth="1"/>
    <col min="8456" max="8456" width="12.453125" style="108" customWidth="1"/>
    <col min="8457" max="8704" width="11.453125" style="108"/>
    <col min="8705" max="8705" width="4.90625" style="108" customWidth="1"/>
    <col min="8706" max="8706" width="17.08984375" style="108" customWidth="1"/>
    <col min="8707" max="8707" width="52.6328125" style="108" bestFit="1" customWidth="1"/>
    <col min="8708" max="8708" width="11.453125" style="108" customWidth="1"/>
    <col min="8709" max="8709" width="8.453125" style="108" bestFit="1" customWidth="1"/>
    <col min="8710" max="8710" width="8.6328125" style="108" bestFit="1" customWidth="1"/>
    <col min="8711" max="8711" width="20.54296875" style="108" customWidth="1"/>
    <col min="8712" max="8712" width="12.453125" style="108" customWidth="1"/>
    <col min="8713" max="8960" width="11.453125" style="108"/>
    <col min="8961" max="8961" width="4.90625" style="108" customWidth="1"/>
    <col min="8962" max="8962" width="17.08984375" style="108" customWidth="1"/>
    <col min="8963" max="8963" width="52.6328125" style="108" bestFit="1" customWidth="1"/>
    <col min="8964" max="8964" width="11.453125" style="108" customWidth="1"/>
    <col min="8965" max="8965" width="8.453125" style="108" bestFit="1" customWidth="1"/>
    <col min="8966" max="8966" width="8.6328125" style="108" bestFit="1" customWidth="1"/>
    <col min="8967" max="8967" width="20.54296875" style="108" customWidth="1"/>
    <col min="8968" max="8968" width="12.453125" style="108" customWidth="1"/>
    <col min="8969" max="9216" width="11.453125" style="108"/>
    <col min="9217" max="9217" width="4.90625" style="108" customWidth="1"/>
    <col min="9218" max="9218" width="17.08984375" style="108" customWidth="1"/>
    <col min="9219" max="9219" width="52.6328125" style="108" bestFit="1" customWidth="1"/>
    <col min="9220" max="9220" width="11.453125" style="108" customWidth="1"/>
    <col min="9221" max="9221" width="8.453125" style="108" bestFit="1" customWidth="1"/>
    <col min="9222" max="9222" width="8.6328125" style="108" bestFit="1" customWidth="1"/>
    <col min="9223" max="9223" width="20.54296875" style="108" customWidth="1"/>
    <col min="9224" max="9224" width="12.453125" style="108" customWidth="1"/>
    <col min="9225" max="9472" width="11.453125" style="108"/>
    <col min="9473" max="9473" width="4.90625" style="108" customWidth="1"/>
    <col min="9474" max="9474" width="17.08984375" style="108" customWidth="1"/>
    <col min="9475" max="9475" width="52.6328125" style="108" bestFit="1" customWidth="1"/>
    <col min="9476" max="9476" width="11.453125" style="108" customWidth="1"/>
    <col min="9477" max="9477" width="8.453125" style="108" bestFit="1" customWidth="1"/>
    <col min="9478" max="9478" width="8.6328125" style="108" bestFit="1" customWidth="1"/>
    <col min="9479" max="9479" width="20.54296875" style="108" customWidth="1"/>
    <col min="9480" max="9480" width="12.453125" style="108" customWidth="1"/>
    <col min="9481" max="9728" width="11.453125" style="108"/>
    <col min="9729" max="9729" width="4.90625" style="108" customWidth="1"/>
    <col min="9730" max="9730" width="17.08984375" style="108" customWidth="1"/>
    <col min="9731" max="9731" width="52.6328125" style="108" bestFit="1" customWidth="1"/>
    <col min="9732" max="9732" width="11.453125" style="108" customWidth="1"/>
    <col min="9733" max="9733" width="8.453125" style="108" bestFit="1" customWidth="1"/>
    <col min="9734" max="9734" width="8.6328125" style="108" bestFit="1" customWidth="1"/>
    <col min="9735" max="9735" width="20.54296875" style="108" customWidth="1"/>
    <col min="9736" max="9736" width="12.453125" style="108" customWidth="1"/>
    <col min="9737" max="9984" width="11.453125" style="108"/>
    <col min="9985" max="9985" width="4.90625" style="108" customWidth="1"/>
    <col min="9986" max="9986" width="17.08984375" style="108" customWidth="1"/>
    <col min="9987" max="9987" width="52.6328125" style="108" bestFit="1" customWidth="1"/>
    <col min="9988" max="9988" width="11.453125" style="108" customWidth="1"/>
    <col min="9989" max="9989" width="8.453125" style="108" bestFit="1" customWidth="1"/>
    <col min="9990" max="9990" width="8.6328125" style="108" bestFit="1" customWidth="1"/>
    <col min="9991" max="9991" width="20.54296875" style="108" customWidth="1"/>
    <col min="9992" max="9992" width="12.453125" style="108" customWidth="1"/>
    <col min="9993" max="10240" width="11.453125" style="108"/>
    <col min="10241" max="10241" width="4.90625" style="108" customWidth="1"/>
    <col min="10242" max="10242" width="17.08984375" style="108" customWidth="1"/>
    <col min="10243" max="10243" width="52.6328125" style="108" bestFit="1" customWidth="1"/>
    <col min="10244" max="10244" width="11.453125" style="108" customWidth="1"/>
    <col min="10245" max="10245" width="8.453125" style="108" bestFit="1" customWidth="1"/>
    <col min="10246" max="10246" width="8.6328125" style="108" bestFit="1" customWidth="1"/>
    <col min="10247" max="10247" width="20.54296875" style="108" customWidth="1"/>
    <col min="10248" max="10248" width="12.453125" style="108" customWidth="1"/>
    <col min="10249" max="10496" width="11.453125" style="108"/>
    <col min="10497" max="10497" width="4.90625" style="108" customWidth="1"/>
    <col min="10498" max="10498" width="17.08984375" style="108" customWidth="1"/>
    <col min="10499" max="10499" width="52.6328125" style="108" bestFit="1" customWidth="1"/>
    <col min="10500" max="10500" width="11.453125" style="108" customWidth="1"/>
    <col min="10501" max="10501" width="8.453125" style="108" bestFit="1" customWidth="1"/>
    <col min="10502" max="10502" width="8.6328125" style="108" bestFit="1" customWidth="1"/>
    <col min="10503" max="10503" width="20.54296875" style="108" customWidth="1"/>
    <col min="10504" max="10504" width="12.453125" style="108" customWidth="1"/>
    <col min="10505" max="10752" width="11.453125" style="108"/>
    <col min="10753" max="10753" width="4.90625" style="108" customWidth="1"/>
    <col min="10754" max="10754" width="17.08984375" style="108" customWidth="1"/>
    <col min="10755" max="10755" width="52.6328125" style="108" bestFit="1" customWidth="1"/>
    <col min="10756" max="10756" width="11.453125" style="108" customWidth="1"/>
    <col min="10757" max="10757" width="8.453125" style="108" bestFit="1" customWidth="1"/>
    <col min="10758" max="10758" width="8.6328125" style="108" bestFit="1" customWidth="1"/>
    <col min="10759" max="10759" width="20.54296875" style="108" customWidth="1"/>
    <col min="10760" max="10760" width="12.453125" style="108" customWidth="1"/>
    <col min="10761" max="11008" width="11.453125" style="108"/>
    <col min="11009" max="11009" width="4.90625" style="108" customWidth="1"/>
    <col min="11010" max="11010" width="17.08984375" style="108" customWidth="1"/>
    <col min="11011" max="11011" width="52.6328125" style="108" bestFit="1" customWidth="1"/>
    <col min="11012" max="11012" width="11.453125" style="108" customWidth="1"/>
    <col min="11013" max="11013" width="8.453125" style="108" bestFit="1" customWidth="1"/>
    <col min="11014" max="11014" width="8.6328125" style="108" bestFit="1" customWidth="1"/>
    <col min="11015" max="11015" width="20.54296875" style="108" customWidth="1"/>
    <col min="11016" max="11016" width="12.453125" style="108" customWidth="1"/>
    <col min="11017" max="11264" width="11.453125" style="108"/>
    <col min="11265" max="11265" width="4.90625" style="108" customWidth="1"/>
    <col min="11266" max="11266" width="17.08984375" style="108" customWidth="1"/>
    <col min="11267" max="11267" width="52.6328125" style="108" bestFit="1" customWidth="1"/>
    <col min="11268" max="11268" width="11.453125" style="108" customWidth="1"/>
    <col min="11269" max="11269" width="8.453125" style="108" bestFit="1" customWidth="1"/>
    <col min="11270" max="11270" width="8.6328125" style="108" bestFit="1" customWidth="1"/>
    <col min="11271" max="11271" width="20.54296875" style="108" customWidth="1"/>
    <col min="11272" max="11272" width="12.453125" style="108" customWidth="1"/>
    <col min="11273" max="11520" width="11.453125" style="108"/>
    <col min="11521" max="11521" width="4.90625" style="108" customWidth="1"/>
    <col min="11522" max="11522" width="17.08984375" style="108" customWidth="1"/>
    <col min="11523" max="11523" width="52.6328125" style="108" bestFit="1" customWidth="1"/>
    <col min="11524" max="11524" width="11.453125" style="108" customWidth="1"/>
    <col min="11525" max="11525" width="8.453125" style="108" bestFit="1" customWidth="1"/>
    <col min="11526" max="11526" width="8.6328125" style="108" bestFit="1" customWidth="1"/>
    <col min="11527" max="11527" width="20.54296875" style="108" customWidth="1"/>
    <col min="11528" max="11528" width="12.453125" style="108" customWidth="1"/>
    <col min="11529" max="11776" width="11.453125" style="108"/>
    <col min="11777" max="11777" width="4.90625" style="108" customWidth="1"/>
    <col min="11778" max="11778" width="17.08984375" style="108" customWidth="1"/>
    <col min="11779" max="11779" width="52.6328125" style="108" bestFit="1" customWidth="1"/>
    <col min="11780" max="11780" width="11.453125" style="108" customWidth="1"/>
    <col min="11781" max="11781" width="8.453125" style="108" bestFit="1" customWidth="1"/>
    <col min="11782" max="11782" width="8.6328125" style="108" bestFit="1" customWidth="1"/>
    <col min="11783" max="11783" width="20.54296875" style="108" customWidth="1"/>
    <col min="11784" max="11784" width="12.453125" style="108" customWidth="1"/>
    <col min="11785" max="12032" width="11.453125" style="108"/>
    <col min="12033" max="12033" width="4.90625" style="108" customWidth="1"/>
    <col min="12034" max="12034" width="17.08984375" style="108" customWidth="1"/>
    <col min="12035" max="12035" width="52.6328125" style="108" bestFit="1" customWidth="1"/>
    <col min="12036" max="12036" width="11.453125" style="108" customWidth="1"/>
    <col min="12037" max="12037" width="8.453125" style="108" bestFit="1" customWidth="1"/>
    <col min="12038" max="12038" width="8.6328125" style="108" bestFit="1" customWidth="1"/>
    <col min="12039" max="12039" width="20.54296875" style="108" customWidth="1"/>
    <col min="12040" max="12040" width="12.453125" style="108" customWidth="1"/>
    <col min="12041" max="12288" width="11.453125" style="108"/>
    <col min="12289" max="12289" width="4.90625" style="108" customWidth="1"/>
    <col min="12290" max="12290" width="17.08984375" style="108" customWidth="1"/>
    <col min="12291" max="12291" width="52.6328125" style="108" bestFit="1" customWidth="1"/>
    <col min="12292" max="12292" width="11.453125" style="108" customWidth="1"/>
    <col min="12293" max="12293" width="8.453125" style="108" bestFit="1" customWidth="1"/>
    <col min="12294" max="12294" width="8.6328125" style="108" bestFit="1" customWidth="1"/>
    <col min="12295" max="12295" width="20.54296875" style="108" customWidth="1"/>
    <col min="12296" max="12296" width="12.453125" style="108" customWidth="1"/>
    <col min="12297" max="12544" width="11.453125" style="108"/>
    <col min="12545" max="12545" width="4.90625" style="108" customWidth="1"/>
    <col min="12546" max="12546" width="17.08984375" style="108" customWidth="1"/>
    <col min="12547" max="12547" width="52.6328125" style="108" bestFit="1" customWidth="1"/>
    <col min="12548" max="12548" width="11.453125" style="108" customWidth="1"/>
    <col min="12549" max="12549" width="8.453125" style="108" bestFit="1" customWidth="1"/>
    <col min="12550" max="12550" width="8.6328125" style="108" bestFit="1" customWidth="1"/>
    <col min="12551" max="12551" width="20.54296875" style="108" customWidth="1"/>
    <col min="12552" max="12552" width="12.453125" style="108" customWidth="1"/>
    <col min="12553" max="12800" width="11.453125" style="108"/>
    <col min="12801" max="12801" width="4.90625" style="108" customWidth="1"/>
    <col min="12802" max="12802" width="17.08984375" style="108" customWidth="1"/>
    <col min="12803" max="12803" width="52.6328125" style="108" bestFit="1" customWidth="1"/>
    <col min="12804" max="12804" width="11.453125" style="108" customWidth="1"/>
    <col min="12805" max="12805" width="8.453125" style="108" bestFit="1" customWidth="1"/>
    <col min="12806" max="12806" width="8.6328125" style="108" bestFit="1" customWidth="1"/>
    <col min="12807" max="12807" width="20.54296875" style="108" customWidth="1"/>
    <col min="12808" max="12808" width="12.453125" style="108" customWidth="1"/>
    <col min="12809" max="13056" width="11.453125" style="108"/>
    <col min="13057" max="13057" width="4.90625" style="108" customWidth="1"/>
    <col min="13058" max="13058" width="17.08984375" style="108" customWidth="1"/>
    <col min="13059" max="13059" width="52.6328125" style="108" bestFit="1" customWidth="1"/>
    <col min="13060" max="13060" width="11.453125" style="108" customWidth="1"/>
    <col min="13061" max="13061" width="8.453125" style="108" bestFit="1" customWidth="1"/>
    <col min="13062" max="13062" width="8.6328125" style="108" bestFit="1" customWidth="1"/>
    <col min="13063" max="13063" width="20.54296875" style="108" customWidth="1"/>
    <col min="13064" max="13064" width="12.453125" style="108" customWidth="1"/>
    <col min="13065" max="13312" width="11.453125" style="108"/>
    <col min="13313" max="13313" width="4.90625" style="108" customWidth="1"/>
    <col min="13314" max="13314" width="17.08984375" style="108" customWidth="1"/>
    <col min="13315" max="13315" width="52.6328125" style="108" bestFit="1" customWidth="1"/>
    <col min="13316" max="13316" width="11.453125" style="108" customWidth="1"/>
    <col min="13317" max="13317" width="8.453125" style="108" bestFit="1" customWidth="1"/>
    <col min="13318" max="13318" width="8.6328125" style="108" bestFit="1" customWidth="1"/>
    <col min="13319" max="13319" width="20.54296875" style="108" customWidth="1"/>
    <col min="13320" max="13320" width="12.453125" style="108" customWidth="1"/>
    <col min="13321" max="13568" width="11.453125" style="108"/>
    <col min="13569" max="13569" width="4.90625" style="108" customWidth="1"/>
    <col min="13570" max="13570" width="17.08984375" style="108" customWidth="1"/>
    <col min="13571" max="13571" width="52.6328125" style="108" bestFit="1" customWidth="1"/>
    <col min="13572" max="13572" width="11.453125" style="108" customWidth="1"/>
    <col min="13573" max="13573" width="8.453125" style="108" bestFit="1" customWidth="1"/>
    <col min="13574" max="13574" width="8.6328125" style="108" bestFit="1" customWidth="1"/>
    <col min="13575" max="13575" width="20.54296875" style="108" customWidth="1"/>
    <col min="13576" max="13576" width="12.453125" style="108" customWidth="1"/>
    <col min="13577" max="13824" width="11.453125" style="108"/>
    <col min="13825" max="13825" width="4.90625" style="108" customWidth="1"/>
    <col min="13826" max="13826" width="17.08984375" style="108" customWidth="1"/>
    <col min="13827" max="13827" width="52.6328125" style="108" bestFit="1" customWidth="1"/>
    <col min="13828" max="13828" width="11.453125" style="108" customWidth="1"/>
    <col min="13829" max="13829" width="8.453125" style="108" bestFit="1" customWidth="1"/>
    <col min="13830" max="13830" width="8.6328125" style="108" bestFit="1" customWidth="1"/>
    <col min="13831" max="13831" width="20.54296875" style="108" customWidth="1"/>
    <col min="13832" max="13832" width="12.453125" style="108" customWidth="1"/>
    <col min="13833" max="14080" width="11.453125" style="108"/>
    <col min="14081" max="14081" width="4.90625" style="108" customWidth="1"/>
    <col min="14082" max="14082" width="17.08984375" style="108" customWidth="1"/>
    <col min="14083" max="14083" width="52.6328125" style="108" bestFit="1" customWidth="1"/>
    <col min="14084" max="14084" width="11.453125" style="108" customWidth="1"/>
    <col min="14085" max="14085" width="8.453125" style="108" bestFit="1" customWidth="1"/>
    <col min="14086" max="14086" width="8.6328125" style="108" bestFit="1" customWidth="1"/>
    <col min="14087" max="14087" width="20.54296875" style="108" customWidth="1"/>
    <col min="14088" max="14088" width="12.453125" style="108" customWidth="1"/>
    <col min="14089" max="14336" width="11.453125" style="108"/>
    <col min="14337" max="14337" width="4.90625" style="108" customWidth="1"/>
    <col min="14338" max="14338" width="17.08984375" style="108" customWidth="1"/>
    <col min="14339" max="14339" width="52.6328125" style="108" bestFit="1" customWidth="1"/>
    <col min="14340" max="14340" width="11.453125" style="108" customWidth="1"/>
    <col min="14341" max="14341" width="8.453125" style="108" bestFit="1" customWidth="1"/>
    <col min="14342" max="14342" width="8.6328125" style="108" bestFit="1" customWidth="1"/>
    <col min="14343" max="14343" width="20.54296875" style="108" customWidth="1"/>
    <col min="14344" max="14344" width="12.453125" style="108" customWidth="1"/>
    <col min="14345" max="14592" width="11.453125" style="108"/>
    <col min="14593" max="14593" width="4.90625" style="108" customWidth="1"/>
    <col min="14594" max="14594" width="17.08984375" style="108" customWidth="1"/>
    <col min="14595" max="14595" width="52.6328125" style="108" bestFit="1" customWidth="1"/>
    <col min="14596" max="14596" width="11.453125" style="108" customWidth="1"/>
    <col min="14597" max="14597" width="8.453125" style="108" bestFit="1" customWidth="1"/>
    <col min="14598" max="14598" width="8.6328125" style="108" bestFit="1" customWidth="1"/>
    <col min="14599" max="14599" width="20.54296875" style="108" customWidth="1"/>
    <col min="14600" max="14600" width="12.453125" style="108" customWidth="1"/>
    <col min="14601" max="14848" width="11.453125" style="108"/>
    <col min="14849" max="14849" width="4.90625" style="108" customWidth="1"/>
    <col min="14850" max="14850" width="17.08984375" style="108" customWidth="1"/>
    <col min="14851" max="14851" width="52.6328125" style="108" bestFit="1" customWidth="1"/>
    <col min="14852" max="14852" width="11.453125" style="108" customWidth="1"/>
    <col min="14853" max="14853" width="8.453125" style="108" bestFit="1" customWidth="1"/>
    <col min="14854" max="14854" width="8.6328125" style="108" bestFit="1" customWidth="1"/>
    <col min="14855" max="14855" width="20.54296875" style="108" customWidth="1"/>
    <col min="14856" max="14856" width="12.453125" style="108" customWidth="1"/>
    <col min="14857" max="15104" width="11.453125" style="108"/>
    <col min="15105" max="15105" width="4.90625" style="108" customWidth="1"/>
    <col min="15106" max="15106" width="17.08984375" style="108" customWidth="1"/>
    <col min="15107" max="15107" width="52.6328125" style="108" bestFit="1" customWidth="1"/>
    <col min="15108" max="15108" width="11.453125" style="108" customWidth="1"/>
    <col min="15109" max="15109" width="8.453125" style="108" bestFit="1" customWidth="1"/>
    <col min="15110" max="15110" width="8.6328125" style="108" bestFit="1" customWidth="1"/>
    <col min="15111" max="15111" width="20.54296875" style="108" customWidth="1"/>
    <col min="15112" max="15112" width="12.453125" style="108" customWidth="1"/>
    <col min="15113" max="15360" width="11.453125" style="108"/>
    <col min="15361" max="15361" width="4.90625" style="108" customWidth="1"/>
    <col min="15362" max="15362" width="17.08984375" style="108" customWidth="1"/>
    <col min="15363" max="15363" width="52.6328125" style="108" bestFit="1" customWidth="1"/>
    <col min="15364" max="15364" width="11.453125" style="108" customWidth="1"/>
    <col min="15365" max="15365" width="8.453125" style="108" bestFit="1" customWidth="1"/>
    <col min="15366" max="15366" width="8.6328125" style="108" bestFit="1" customWidth="1"/>
    <col min="15367" max="15367" width="20.54296875" style="108" customWidth="1"/>
    <col min="15368" max="15368" width="12.453125" style="108" customWidth="1"/>
    <col min="15369" max="15616" width="11.453125" style="108"/>
    <col min="15617" max="15617" width="4.90625" style="108" customWidth="1"/>
    <col min="15618" max="15618" width="17.08984375" style="108" customWidth="1"/>
    <col min="15619" max="15619" width="52.6328125" style="108" bestFit="1" customWidth="1"/>
    <col min="15620" max="15620" width="11.453125" style="108" customWidth="1"/>
    <col min="15621" max="15621" width="8.453125" style="108" bestFit="1" customWidth="1"/>
    <col min="15622" max="15622" width="8.6328125" style="108" bestFit="1" customWidth="1"/>
    <col min="15623" max="15623" width="20.54296875" style="108" customWidth="1"/>
    <col min="15624" max="15624" width="12.453125" style="108" customWidth="1"/>
    <col min="15625" max="15872" width="11.453125" style="108"/>
    <col min="15873" max="15873" width="4.90625" style="108" customWidth="1"/>
    <col min="15874" max="15874" width="17.08984375" style="108" customWidth="1"/>
    <col min="15875" max="15875" width="52.6328125" style="108" bestFit="1" customWidth="1"/>
    <col min="15876" max="15876" width="11.453125" style="108" customWidth="1"/>
    <col min="15877" max="15877" width="8.453125" style="108" bestFit="1" customWidth="1"/>
    <col min="15878" max="15878" width="8.6328125" style="108" bestFit="1" customWidth="1"/>
    <col min="15879" max="15879" width="20.54296875" style="108" customWidth="1"/>
    <col min="15880" max="15880" width="12.453125" style="108" customWidth="1"/>
    <col min="15881" max="16128" width="11.453125" style="108"/>
    <col min="16129" max="16129" width="4.90625" style="108" customWidth="1"/>
    <col min="16130" max="16130" width="17.08984375" style="108" customWidth="1"/>
    <col min="16131" max="16131" width="52.6328125" style="108" bestFit="1" customWidth="1"/>
    <col min="16132" max="16132" width="11.453125" style="108" customWidth="1"/>
    <col min="16133" max="16133" width="8.453125" style="108" bestFit="1" customWidth="1"/>
    <col min="16134" max="16134" width="8.6328125" style="108" bestFit="1" customWidth="1"/>
    <col min="16135" max="16135" width="20.54296875" style="108" customWidth="1"/>
    <col min="16136" max="16136" width="12.453125" style="108" customWidth="1"/>
    <col min="16137" max="16384" width="11.453125" style="108"/>
  </cols>
  <sheetData>
    <row r="1" spans="1:8" s="88" customFormat="1" ht="45.75" customHeight="1" x14ac:dyDescent="0.25">
      <c r="A1" s="133" t="s">
        <v>71</v>
      </c>
      <c r="B1" s="133"/>
      <c r="C1" s="133"/>
      <c r="D1" s="133"/>
      <c r="E1" s="133"/>
      <c r="F1" s="133"/>
      <c r="G1" s="133"/>
      <c r="H1" s="133"/>
    </row>
    <row r="2" spans="1:8" s="88" customFormat="1" ht="61.5" customHeight="1" x14ac:dyDescent="0.25">
      <c r="A2" s="149" t="s">
        <v>49</v>
      </c>
      <c r="B2" s="134"/>
      <c r="C2" s="134"/>
      <c r="D2" s="134"/>
      <c r="E2" s="134"/>
      <c r="F2" s="134"/>
      <c r="G2" s="134"/>
      <c r="H2" s="135"/>
    </row>
    <row r="3" spans="1:8" s="88" customFormat="1" ht="28.5" customHeight="1" thickBot="1" x14ac:dyDescent="0.3">
      <c r="A3" s="89"/>
      <c r="B3" s="90"/>
      <c r="C3" s="91"/>
      <c r="D3" s="91"/>
      <c r="E3" s="90"/>
      <c r="F3" s="90"/>
      <c r="G3" s="90"/>
    </row>
    <row r="4" spans="1:8" s="88" customFormat="1" ht="14.5" thickBot="1" x14ac:dyDescent="0.3">
      <c r="A4" s="89"/>
      <c r="B4" s="90"/>
      <c r="C4" s="92"/>
      <c r="D4" s="93" t="s">
        <v>62</v>
      </c>
      <c r="E4" s="90"/>
      <c r="F4" s="90"/>
      <c r="G4" s="90"/>
    </row>
    <row r="5" spans="1:8" s="88" customFormat="1" ht="14" x14ac:dyDescent="0.25">
      <c r="A5" s="94"/>
      <c r="B5" s="94"/>
      <c r="C5" s="95" t="s">
        <v>63</v>
      </c>
      <c r="D5" s="96"/>
      <c r="E5" s="97"/>
      <c r="F5" s="97"/>
      <c r="G5" s="98"/>
    </row>
    <row r="6" spans="1:8" s="99" customFormat="1" ht="12" customHeight="1" x14ac:dyDescent="0.25">
      <c r="C6" s="100"/>
      <c r="D6" s="96"/>
    </row>
    <row r="7" spans="1:8" s="99" customFormat="1" ht="12" customHeight="1" x14ac:dyDescent="0.3">
      <c r="C7" s="101" t="s">
        <v>64</v>
      </c>
      <c r="D7" s="96">
        <f>SUM(D5:D5)</f>
        <v>0</v>
      </c>
    </row>
    <row r="8" spans="1:8" s="99" customFormat="1" ht="12" customHeight="1" x14ac:dyDescent="0.3">
      <c r="C8" s="101" t="s">
        <v>65</v>
      </c>
      <c r="D8" s="96">
        <f>D7*0.2</f>
        <v>0</v>
      </c>
    </row>
    <row r="9" spans="1:8" s="99" customFormat="1" ht="12" customHeight="1" x14ac:dyDescent="0.3">
      <c r="C9" s="101" t="s">
        <v>66</v>
      </c>
      <c r="D9" s="96">
        <f>D7*1.2</f>
        <v>0</v>
      </c>
    </row>
    <row r="10" spans="1:8" s="99" customFormat="1" ht="12" customHeight="1" thickBot="1" x14ac:dyDescent="0.3">
      <c r="C10" s="102"/>
      <c r="D10" s="103"/>
    </row>
    <row r="11" spans="1:8" s="99" customFormat="1" ht="12" customHeight="1" thickBot="1" x14ac:dyDescent="0.3">
      <c r="C11" s="104"/>
      <c r="D11" s="104"/>
    </row>
    <row r="12" spans="1:8" s="99" customFormat="1" ht="12" customHeight="1" thickBot="1" x14ac:dyDescent="0.3">
      <c r="C12" s="92"/>
      <c r="D12" s="93" t="s">
        <v>62</v>
      </c>
    </row>
    <row r="13" spans="1:8" s="99" customFormat="1" ht="14" x14ac:dyDescent="0.25">
      <c r="C13" s="105" t="s">
        <v>67</v>
      </c>
      <c r="D13" s="96"/>
    </row>
    <row r="14" spans="1:8" s="88" customFormat="1" ht="12.5" x14ac:dyDescent="0.25">
      <c r="A14" s="94"/>
      <c r="B14" s="94"/>
      <c r="C14" s="100"/>
      <c r="D14" s="96"/>
      <c r="E14" s="97"/>
      <c r="F14" s="97"/>
      <c r="G14" s="98"/>
    </row>
    <row r="15" spans="1:8" s="99" customFormat="1" ht="12" customHeight="1" x14ac:dyDescent="0.3">
      <c r="C15" s="101" t="s">
        <v>64</v>
      </c>
      <c r="D15" s="96">
        <f>SUM(D13:D13)</f>
        <v>0</v>
      </c>
    </row>
    <row r="16" spans="1:8" s="99" customFormat="1" ht="12" customHeight="1" x14ac:dyDescent="0.3">
      <c r="C16" s="101" t="s">
        <v>65</v>
      </c>
      <c r="D16" s="96">
        <f>D15*0.2</f>
        <v>0</v>
      </c>
    </row>
    <row r="17" spans="3:4" s="99" customFormat="1" ht="12" customHeight="1" x14ac:dyDescent="0.3">
      <c r="C17" s="101" t="s">
        <v>66</v>
      </c>
      <c r="D17" s="96">
        <f>D15*1.2</f>
        <v>0</v>
      </c>
    </row>
    <row r="18" spans="3:4" s="99" customFormat="1" ht="12" customHeight="1" thickBot="1" x14ac:dyDescent="0.3">
      <c r="C18" s="102"/>
      <c r="D18" s="103"/>
    </row>
    <row r="19" spans="3:4" s="99" customFormat="1" ht="12" customHeight="1" x14ac:dyDescent="0.25">
      <c r="C19" s="104"/>
      <c r="D19" s="104"/>
    </row>
    <row r="20" spans="3:4" s="99" customFormat="1" ht="12" customHeight="1" thickBot="1" x14ac:dyDescent="0.3">
      <c r="C20" s="104"/>
      <c r="D20" s="104"/>
    </row>
    <row r="21" spans="3:4" s="99" customFormat="1" ht="12" customHeight="1" thickBot="1" x14ac:dyDescent="0.3">
      <c r="C21" s="92"/>
      <c r="D21" s="93" t="s">
        <v>62</v>
      </c>
    </row>
    <row r="22" spans="3:4" s="99" customFormat="1" ht="12" customHeight="1" x14ac:dyDescent="0.25">
      <c r="C22" s="105" t="s">
        <v>68</v>
      </c>
      <c r="D22" s="96">
        <f>D7+D15</f>
        <v>0</v>
      </c>
    </row>
    <row r="23" spans="3:4" s="99" customFormat="1" ht="12" customHeight="1" x14ac:dyDescent="0.25">
      <c r="C23" s="100"/>
      <c r="D23" s="96"/>
    </row>
    <row r="24" spans="3:4" s="99" customFormat="1" ht="12" customHeight="1" x14ac:dyDescent="0.3">
      <c r="C24" s="101" t="s">
        <v>64</v>
      </c>
      <c r="D24" s="96">
        <f>SUM(D22:D22)</f>
        <v>0</v>
      </c>
    </row>
    <row r="25" spans="3:4" s="99" customFormat="1" ht="12" customHeight="1" x14ac:dyDescent="0.3">
      <c r="C25" s="101" t="s">
        <v>65</v>
      </c>
      <c r="D25" s="96">
        <f>D24*0.2</f>
        <v>0</v>
      </c>
    </row>
    <row r="26" spans="3:4" s="99" customFormat="1" ht="12" customHeight="1" x14ac:dyDescent="0.3">
      <c r="C26" s="101" t="s">
        <v>66</v>
      </c>
      <c r="D26" s="96">
        <f>D24*1.2</f>
        <v>0</v>
      </c>
    </row>
    <row r="27" spans="3:4" s="99" customFormat="1" ht="12" customHeight="1" thickBot="1" x14ac:dyDescent="0.3">
      <c r="C27" s="102"/>
      <c r="D27" s="103"/>
    </row>
    <row r="28" spans="3:4" s="99" customFormat="1" ht="12" customHeight="1" x14ac:dyDescent="0.3">
      <c r="C28" s="106"/>
      <c r="D28" s="107"/>
    </row>
    <row r="29" spans="3:4" s="99" customFormat="1" ht="12" customHeight="1" x14ac:dyDescent="0.35"/>
    <row r="30" spans="3:4" s="99" customFormat="1" ht="12" customHeight="1" x14ac:dyDescent="0.35"/>
    <row r="31" spans="3:4" s="99" customFormat="1" ht="12" customHeight="1" x14ac:dyDescent="0.35"/>
    <row r="32" spans="3:4" s="99" customFormat="1" ht="12" customHeight="1" x14ac:dyDescent="0.35"/>
    <row r="33" s="99" customFormat="1" ht="12" customHeight="1" x14ac:dyDescent="0.35"/>
    <row r="34" s="99" customFormat="1" ht="12" customHeight="1" x14ac:dyDescent="0.35"/>
    <row r="35" s="99" customFormat="1" ht="12" customHeight="1" x14ac:dyDescent="0.35"/>
    <row r="36" s="99" customFormat="1" ht="12" customHeight="1" x14ac:dyDescent="0.35"/>
    <row r="37" s="99" customFormat="1" ht="12" customHeight="1" x14ac:dyDescent="0.35"/>
    <row r="38" s="99" customFormat="1" ht="12" customHeight="1" x14ac:dyDescent="0.35"/>
    <row r="39" s="99" customFormat="1" ht="12" customHeight="1" x14ac:dyDescent="0.35"/>
    <row r="40" s="99" customFormat="1" ht="12" customHeight="1" x14ac:dyDescent="0.35"/>
    <row r="41" s="99" customFormat="1" ht="12" customHeight="1" x14ac:dyDescent="0.35"/>
    <row r="42" s="99" customFormat="1" ht="12" customHeight="1" x14ac:dyDescent="0.35"/>
    <row r="43" s="99" customFormat="1" ht="12" customHeight="1" x14ac:dyDescent="0.35"/>
    <row r="44" s="99" customFormat="1" ht="12" customHeight="1" x14ac:dyDescent="0.35"/>
    <row r="45" s="99" customFormat="1" ht="12" customHeight="1" x14ac:dyDescent="0.35"/>
    <row r="46" s="99" customFormat="1" ht="12" customHeight="1" x14ac:dyDescent="0.35"/>
    <row r="47" s="99" customFormat="1" ht="12" customHeight="1" x14ac:dyDescent="0.35"/>
    <row r="48" s="99" customFormat="1" ht="12" customHeight="1" x14ac:dyDescent="0.35"/>
    <row r="49" s="99" customFormat="1" ht="16.5" customHeight="1" x14ac:dyDescent="0.35"/>
    <row r="50" s="99" customFormat="1" ht="12.75" customHeight="1" x14ac:dyDescent="0.35"/>
    <row r="51" s="99" customFormat="1" ht="12" customHeight="1" x14ac:dyDescent="0.35"/>
    <row r="52" s="99" customFormat="1" ht="12" customHeight="1" x14ac:dyDescent="0.35"/>
    <row r="53" s="99" customFormat="1" ht="12" customHeight="1" x14ac:dyDescent="0.35"/>
    <row r="54" s="99" customFormat="1" ht="12" customHeight="1" x14ac:dyDescent="0.35"/>
    <row r="55" s="99" customFormat="1" ht="12" customHeight="1" x14ac:dyDescent="0.35"/>
    <row r="56" s="99" customFormat="1" ht="12" customHeight="1" x14ac:dyDescent="0.35"/>
    <row r="57" s="99" customFormat="1" ht="14.25" customHeight="1" x14ac:dyDescent="0.35"/>
    <row r="58" s="99" customFormat="1" ht="12" customHeight="1" x14ac:dyDescent="0.35"/>
    <row r="59" s="99" customFormat="1" ht="12" customHeight="1" x14ac:dyDescent="0.35"/>
    <row r="60" s="99" customFormat="1" ht="12" customHeight="1" x14ac:dyDescent="0.35"/>
    <row r="61" s="99" customFormat="1" ht="12" customHeight="1" x14ac:dyDescent="0.35"/>
    <row r="62" s="99" customFormat="1" ht="12" customHeight="1" x14ac:dyDescent="0.35"/>
    <row r="63" s="99" customFormat="1" ht="12" customHeight="1" x14ac:dyDescent="0.35"/>
    <row r="64" s="99" customFormat="1" ht="12" customHeight="1" x14ac:dyDescent="0.35"/>
    <row r="65" s="99" customFormat="1" ht="12" customHeight="1" x14ac:dyDescent="0.35"/>
    <row r="66" s="99" customFormat="1" ht="12" customHeight="1" x14ac:dyDescent="0.35"/>
    <row r="67" s="99" customFormat="1" ht="12" customHeight="1" x14ac:dyDescent="0.35"/>
    <row r="68" s="99" customFormat="1" ht="12" customHeight="1" x14ac:dyDescent="0.35"/>
    <row r="69" s="99" customFormat="1" ht="12" customHeight="1" x14ac:dyDescent="0.35"/>
    <row r="70" s="99" customFormat="1" ht="12" customHeight="1" x14ac:dyDescent="0.35"/>
    <row r="71" s="99" customFormat="1" ht="12" customHeight="1" x14ac:dyDescent="0.35"/>
    <row r="72" s="99" customFormat="1" ht="12" customHeight="1" x14ac:dyDescent="0.35"/>
    <row r="73" s="99" customFormat="1" ht="12" customHeight="1" x14ac:dyDescent="0.35"/>
    <row r="74" s="99" customFormat="1" ht="15" customHeight="1" x14ac:dyDescent="0.35"/>
    <row r="75" s="99" customFormat="1" ht="15" customHeight="1" x14ac:dyDescent="0.35"/>
    <row r="76" s="99" customFormat="1" ht="12.75" customHeight="1" x14ac:dyDescent="0.35"/>
  </sheetData>
  <sheetProtection selectLockedCells="1" selectUnlockedCells="1"/>
  <mergeCells count="2">
    <mergeCell ref="A1:H1"/>
    <mergeCell ref="A2:H2"/>
  </mergeCells>
  <printOptions horizontalCentered="1"/>
  <pageMargins left="0.55118110236220474" right="0.55118110236220474" top="2.4409448818897639" bottom="0.47244094488188981" header="0.27559055118110237" footer="0.51181102362204722"/>
  <pageSetup paperSize="9" firstPageNumber="0" orientation="portrait" horizontalDpi="300" verticalDpi="300" r:id="rId1"/>
  <headerFooter alignWithMargins="0">
    <oddHeader>&amp;C&amp;"Arial,Gras"&amp;12
BdD Istres Salon de Provence (13) - Mise aux normes de systèmes de détection et d’alarme incendie
Projet ESID n° 16.152
Décomposition du prix global et forfaitaire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16" zoomScaleNormal="100" workbookViewId="0">
      <selection sqref="A1:G1"/>
    </sheetView>
  </sheetViews>
  <sheetFormatPr baseColWidth="10" defaultColWidth="11.453125" defaultRowHeight="14.5" x14ac:dyDescent="0.35"/>
  <cols>
    <col min="1" max="1" width="23" style="2" customWidth="1"/>
    <col min="2" max="2" width="76.453125" style="1" bestFit="1" customWidth="1"/>
    <col min="3" max="3" width="10.54296875" style="3" customWidth="1"/>
    <col min="4" max="6" width="15.54296875" style="3" customWidth="1"/>
    <col min="7" max="7" width="16.54296875" style="4" customWidth="1"/>
    <col min="8" max="16384" width="11.453125" style="69"/>
  </cols>
  <sheetData>
    <row r="1" spans="1:7" s="68" customFormat="1" ht="23.4" customHeight="1" x14ac:dyDescent="0.35">
      <c r="A1" s="133" t="s">
        <v>79</v>
      </c>
      <c r="B1" s="133"/>
      <c r="C1" s="133"/>
      <c r="D1" s="133"/>
      <c r="E1" s="133"/>
      <c r="F1" s="133"/>
      <c r="G1" s="133"/>
    </row>
    <row r="2" spans="1:7" ht="59.25" customHeight="1" x14ac:dyDescent="0.35">
      <c r="A2" s="134" t="s">
        <v>49</v>
      </c>
      <c r="B2" s="134"/>
      <c r="C2" s="134"/>
      <c r="D2" s="134"/>
      <c r="E2" s="134"/>
      <c r="F2" s="134"/>
      <c r="G2" s="135"/>
    </row>
    <row r="3" spans="1:7" ht="15" thickBot="1" x14ac:dyDescent="0.4"/>
    <row r="4" spans="1:7" ht="14.4" customHeight="1" x14ac:dyDescent="0.35">
      <c r="A4" s="137" t="s">
        <v>54</v>
      </c>
      <c r="B4" s="137"/>
      <c r="C4" s="137"/>
      <c r="D4" s="137"/>
      <c r="E4" s="137"/>
      <c r="F4" s="137"/>
      <c r="G4" s="138"/>
    </row>
    <row r="5" spans="1:7" ht="46.5" customHeight="1" thickBot="1" x14ac:dyDescent="0.4">
      <c r="A5" s="140" t="s">
        <v>0</v>
      </c>
      <c r="B5" s="140"/>
      <c r="C5" s="140"/>
      <c r="D5" s="140"/>
      <c r="E5" s="140"/>
      <c r="F5" s="140"/>
      <c r="G5" s="141"/>
    </row>
    <row r="6" spans="1:7" x14ac:dyDescent="0.3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" t="s">
        <v>7</v>
      </c>
    </row>
    <row r="7" spans="1:7" ht="15" customHeight="1" x14ac:dyDescent="0.35">
      <c r="A7" s="9" t="s">
        <v>70</v>
      </c>
      <c r="B7" s="124" t="s">
        <v>25</v>
      </c>
      <c r="C7" s="125"/>
      <c r="D7" s="125"/>
      <c r="E7" s="125"/>
      <c r="F7" s="125"/>
      <c r="G7" s="126"/>
    </row>
    <row r="8" spans="1:7" ht="15" customHeight="1" x14ac:dyDescent="0.35">
      <c r="A8" s="10"/>
      <c r="B8" s="62" t="s">
        <v>28</v>
      </c>
      <c r="C8" s="11" t="s">
        <v>29</v>
      </c>
      <c r="D8" s="12"/>
      <c r="E8" s="42">
        <v>5000</v>
      </c>
      <c r="F8" s="43"/>
      <c r="G8" s="13" t="s">
        <v>73</v>
      </c>
    </row>
    <row r="9" spans="1:7" ht="15" customHeight="1" x14ac:dyDescent="0.35">
      <c r="A9" s="10"/>
      <c r="B9" s="62" t="s">
        <v>43</v>
      </c>
      <c r="C9" s="11" t="s">
        <v>26</v>
      </c>
      <c r="D9" s="12"/>
      <c r="E9" s="42">
        <v>7100</v>
      </c>
      <c r="F9" s="42"/>
      <c r="G9" s="13" t="s">
        <v>73</v>
      </c>
    </row>
    <row r="10" spans="1:7" ht="15" customHeight="1" x14ac:dyDescent="0.35">
      <c r="A10" s="10"/>
      <c r="B10" s="62" t="s">
        <v>31</v>
      </c>
      <c r="C10" s="11" t="s">
        <v>27</v>
      </c>
      <c r="D10" s="12"/>
      <c r="E10" s="42">
        <v>21300</v>
      </c>
      <c r="F10" s="42"/>
      <c r="G10" s="13" t="s">
        <v>73</v>
      </c>
    </row>
    <row r="11" spans="1:7" ht="15" customHeight="1" x14ac:dyDescent="0.35">
      <c r="A11" s="10"/>
      <c r="B11" s="66" t="s">
        <v>46</v>
      </c>
      <c r="C11" s="11" t="s">
        <v>27</v>
      </c>
      <c r="D11" s="12"/>
      <c r="E11" s="42">
        <v>34000</v>
      </c>
      <c r="F11" s="42"/>
      <c r="G11" s="13" t="s">
        <v>73</v>
      </c>
    </row>
    <row r="12" spans="1:7" ht="15" customHeight="1" x14ac:dyDescent="0.35">
      <c r="A12" s="10"/>
      <c r="B12" s="64" t="s">
        <v>33</v>
      </c>
      <c r="C12" s="11" t="s">
        <v>29</v>
      </c>
      <c r="D12" s="12"/>
      <c r="E12" s="42">
        <v>5100</v>
      </c>
      <c r="F12" s="43"/>
      <c r="G12" s="13" t="s">
        <v>73</v>
      </c>
    </row>
    <row r="13" spans="1:7" ht="15" customHeight="1" x14ac:dyDescent="0.35">
      <c r="A13" s="10"/>
      <c r="B13" s="48" t="s">
        <v>34</v>
      </c>
      <c r="C13" s="16" t="s">
        <v>26</v>
      </c>
      <c r="D13" s="17"/>
      <c r="E13" s="17">
        <v>7050</v>
      </c>
      <c r="F13" s="44"/>
      <c r="G13" s="18" t="s">
        <v>73</v>
      </c>
    </row>
    <row r="14" spans="1:7" ht="15" customHeight="1" x14ac:dyDescent="0.35">
      <c r="A14" s="10"/>
      <c r="B14" s="15" t="s">
        <v>76</v>
      </c>
      <c r="C14" s="16" t="s">
        <v>3</v>
      </c>
      <c r="D14" s="17"/>
      <c r="E14" s="17">
        <v>400</v>
      </c>
      <c r="F14" s="17"/>
      <c r="G14" s="13" t="s">
        <v>73</v>
      </c>
    </row>
    <row r="15" spans="1:7" ht="15" customHeight="1" x14ac:dyDescent="0.35">
      <c r="A15" s="10"/>
      <c r="B15" s="15" t="s">
        <v>40</v>
      </c>
      <c r="C15" s="16" t="s">
        <v>3</v>
      </c>
      <c r="D15" s="17"/>
      <c r="E15" s="17">
        <v>2</v>
      </c>
      <c r="F15" s="17"/>
      <c r="G15" s="13" t="s">
        <v>73</v>
      </c>
    </row>
    <row r="16" spans="1:7" ht="15" customHeight="1" x14ac:dyDescent="0.35">
      <c r="A16" s="10"/>
      <c r="B16" s="15"/>
      <c r="C16" s="16"/>
      <c r="D16" s="17"/>
      <c r="E16" s="17"/>
      <c r="F16" s="17"/>
      <c r="G16" s="18"/>
    </row>
    <row r="17" spans="1:7" ht="15" customHeight="1" x14ac:dyDescent="0.35">
      <c r="A17" s="9" t="s">
        <v>70</v>
      </c>
      <c r="B17" s="124" t="s">
        <v>8</v>
      </c>
      <c r="C17" s="125"/>
      <c r="D17" s="125"/>
      <c r="E17" s="125"/>
      <c r="F17" s="125"/>
      <c r="G17" s="126"/>
    </row>
    <row r="18" spans="1:7" ht="15" customHeight="1" x14ac:dyDescent="0.35">
      <c r="A18" s="14"/>
      <c r="B18" s="15" t="s">
        <v>41</v>
      </c>
      <c r="C18" s="16" t="s">
        <v>27</v>
      </c>
      <c r="D18" s="17"/>
      <c r="E18" s="17">
        <v>2500</v>
      </c>
      <c r="F18" s="17"/>
      <c r="G18" s="13" t="s">
        <v>75</v>
      </c>
    </row>
    <row r="19" spans="1:7" ht="15" customHeight="1" x14ac:dyDescent="0.35">
      <c r="A19" s="14"/>
      <c r="B19" s="15"/>
      <c r="C19" s="16"/>
      <c r="D19" s="17"/>
      <c r="E19" s="17"/>
      <c r="F19" s="17"/>
      <c r="G19" s="18"/>
    </row>
    <row r="20" spans="1:7" ht="15" customHeight="1" x14ac:dyDescent="0.35">
      <c r="A20" s="9" t="s">
        <v>70</v>
      </c>
      <c r="B20" s="124" t="s">
        <v>9</v>
      </c>
      <c r="C20" s="125"/>
      <c r="D20" s="125"/>
      <c r="E20" s="125"/>
      <c r="F20" s="125"/>
      <c r="G20" s="126"/>
    </row>
    <row r="21" spans="1:7" x14ac:dyDescent="0.35">
      <c r="A21" s="10"/>
      <c r="B21" s="63" t="s">
        <v>42</v>
      </c>
      <c r="C21" s="11" t="s">
        <v>30</v>
      </c>
      <c r="D21" s="12"/>
      <c r="E21" s="12">
        <v>20</v>
      </c>
      <c r="F21" s="43"/>
      <c r="G21" s="13" t="s">
        <v>74</v>
      </c>
    </row>
    <row r="22" spans="1:7" ht="15" thickBot="1" x14ac:dyDescent="0.4">
      <c r="A22" s="10"/>
      <c r="B22" s="64"/>
      <c r="C22" s="11"/>
      <c r="D22" s="12"/>
      <c r="E22" s="12"/>
      <c r="F22" s="43"/>
      <c r="G22" s="13"/>
    </row>
    <row r="23" spans="1:7" ht="29.5" thickBot="1" x14ac:dyDescent="0.4">
      <c r="A23" s="51"/>
      <c r="B23" s="51"/>
      <c r="C23" s="51"/>
      <c r="D23" s="51"/>
      <c r="E23" s="19" t="s">
        <v>10</v>
      </c>
      <c r="F23" s="65"/>
      <c r="G23" s="53" t="s">
        <v>11</v>
      </c>
    </row>
    <row r="24" spans="1:7" x14ac:dyDescent="0.35">
      <c r="A24" s="51"/>
      <c r="B24" s="51"/>
      <c r="C24" s="51"/>
      <c r="D24" s="51"/>
      <c r="E24" s="81"/>
      <c r="F24" s="82"/>
      <c r="G24" s="83"/>
    </row>
    <row r="25" spans="1:7" ht="15" thickBot="1" x14ac:dyDescent="0.4">
      <c r="A25" s="80"/>
      <c r="B25" s="80"/>
      <c r="C25" s="80"/>
      <c r="D25" s="80"/>
      <c r="E25" s="84"/>
      <c r="F25" s="85"/>
      <c r="G25" s="86"/>
    </row>
    <row r="26" spans="1:7" ht="15.75" customHeight="1" thickBot="1" x14ac:dyDescent="0.4">
      <c r="A26" s="128" t="s">
        <v>51</v>
      </c>
      <c r="B26" s="128"/>
      <c r="C26" s="128"/>
      <c r="D26" s="128"/>
      <c r="E26" s="128"/>
      <c r="F26" s="128"/>
      <c r="G26" s="129"/>
    </row>
    <row r="27" spans="1:7" ht="108.75" customHeight="1" thickBot="1" x14ac:dyDescent="0.4">
      <c r="A27" s="131" t="s">
        <v>17</v>
      </c>
      <c r="B27" s="131"/>
      <c r="C27" s="131"/>
      <c r="D27" s="131"/>
      <c r="E27" s="131"/>
      <c r="F27" s="131"/>
      <c r="G27" s="132"/>
    </row>
    <row r="28" spans="1:7" x14ac:dyDescent="0.35">
      <c r="A28" s="6" t="s">
        <v>1</v>
      </c>
      <c r="B28" s="7" t="s">
        <v>2</v>
      </c>
      <c r="C28" s="7" t="s">
        <v>3</v>
      </c>
      <c r="D28" s="7" t="s">
        <v>4</v>
      </c>
      <c r="E28" s="7" t="s">
        <v>5</v>
      </c>
      <c r="F28" s="7" t="s">
        <v>6</v>
      </c>
      <c r="G28" s="8" t="s">
        <v>7</v>
      </c>
    </row>
    <row r="29" spans="1:7" ht="15" thickBot="1" x14ac:dyDescent="0.4">
      <c r="A29" s="27" t="s">
        <v>56</v>
      </c>
      <c r="B29" s="24" t="s">
        <v>19</v>
      </c>
      <c r="C29" s="60" t="s">
        <v>18</v>
      </c>
      <c r="D29" s="60"/>
      <c r="E29" s="61"/>
      <c r="F29" s="61"/>
      <c r="G29" s="55" t="s">
        <v>72</v>
      </c>
    </row>
    <row r="30" spans="1:7" ht="29.5" thickBot="1" x14ac:dyDescent="0.4">
      <c r="E30" s="19" t="s">
        <v>15</v>
      </c>
      <c r="F30" s="20"/>
      <c r="G30" s="21" t="s">
        <v>16</v>
      </c>
    </row>
    <row r="31" spans="1:7" ht="15" thickBot="1" x14ac:dyDescent="0.4">
      <c r="A31" s="28"/>
      <c r="B31" s="29"/>
      <c r="C31" s="30"/>
      <c r="D31" s="30"/>
      <c r="E31" s="30"/>
      <c r="F31" s="30"/>
      <c r="G31" s="31"/>
    </row>
    <row r="32" spans="1:7" x14ac:dyDescent="0.35">
      <c r="A32" s="28"/>
      <c r="B32" s="29"/>
      <c r="C32" s="30"/>
      <c r="D32" s="30"/>
      <c r="E32" s="32" t="s">
        <v>22</v>
      </c>
      <c r="F32" s="87">
        <f>F23+F30</f>
        <v>0</v>
      </c>
      <c r="G32" s="34" t="s">
        <v>57</v>
      </c>
    </row>
    <row r="33" spans="1:7" x14ac:dyDescent="0.35">
      <c r="A33" s="28"/>
      <c r="B33" s="29"/>
      <c r="C33" s="30"/>
      <c r="D33" s="30"/>
      <c r="E33" s="35" t="s">
        <v>23</v>
      </c>
      <c r="F33" s="36" t="s">
        <v>58</v>
      </c>
      <c r="G33" s="37" t="s">
        <v>36</v>
      </c>
    </row>
    <row r="34" spans="1:7" ht="15" thickBot="1" x14ac:dyDescent="0.4">
      <c r="A34" s="28"/>
      <c r="B34" s="29"/>
      <c r="C34" s="30"/>
      <c r="D34" s="30"/>
      <c r="E34" s="38" t="s">
        <v>24</v>
      </c>
      <c r="F34" s="39" t="s">
        <v>59</v>
      </c>
      <c r="G34" s="40"/>
    </row>
    <row r="35" spans="1:7" x14ac:dyDescent="0.35">
      <c r="A35" s="28"/>
      <c r="B35" s="29"/>
      <c r="C35" s="30"/>
      <c r="D35" s="30"/>
      <c r="E35" s="30"/>
      <c r="F35" s="30"/>
      <c r="G35" s="31"/>
    </row>
    <row r="36" spans="1:7" x14ac:dyDescent="0.35">
      <c r="A36" s="28"/>
      <c r="B36" s="29"/>
      <c r="C36" s="30"/>
      <c r="D36" s="30"/>
      <c r="E36" s="30"/>
      <c r="F36" s="30"/>
      <c r="G36" s="31"/>
    </row>
    <row r="37" spans="1:7" x14ac:dyDescent="0.35">
      <c r="A37" s="28"/>
      <c r="B37" s="29"/>
      <c r="C37" s="30"/>
      <c r="D37" s="30"/>
      <c r="E37" s="30"/>
      <c r="F37" s="30"/>
      <c r="G37" s="31"/>
    </row>
    <row r="38" spans="1:7" x14ac:dyDescent="0.35">
      <c r="A38" s="28"/>
      <c r="B38" s="29"/>
      <c r="C38" s="30"/>
      <c r="D38" s="30"/>
      <c r="E38" s="30"/>
      <c r="F38" s="30"/>
      <c r="G38" s="31"/>
    </row>
    <row r="39" spans="1:7" x14ac:dyDescent="0.35">
      <c r="A39" s="28"/>
      <c r="B39" s="29"/>
      <c r="C39" s="30"/>
      <c r="D39" s="30"/>
      <c r="E39" s="30"/>
      <c r="F39" s="30"/>
      <c r="G39" s="31"/>
    </row>
    <row r="40" spans="1:7" x14ac:dyDescent="0.35">
      <c r="A40" s="28"/>
      <c r="B40" s="29"/>
      <c r="C40" s="30"/>
      <c r="D40" s="30"/>
      <c r="E40" s="30"/>
      <c r="F40" s="30"/>
      <c r="G40" s="31"/>
    </row>
    <row r="41" spans="1:7" x14ac:dyDescent="0.35">
      <c r="A41" s="28"/>
      <c r="B41" s="29"/>
      <c r="C41" s="30"/>
      <c r="D41" s="30"/>
      <c r="E41" s="30"/>
      <c r="F41" s="30"/>
      <c r="G41" s="31"/>
    </row>
    <row r="42" spans="1:7" x14ac:dyDescent="0.35">
      <c r="A42" s="28"/>
      <c r="B42" s="29"/>
      <c r="C42" s="30"/>
      <c r="D42" s="30"/>
      <c r="E42" s="30"/>
      <c r="F42" s="30"/>
      <c r="G42" s="31"/>
    </row>
    <row r="43" spans="1:7" x14ac:dyDescent="0.35">
      <c r="A43" s="28"/>
      <c r="B43" s="29"/>
      <c r="C43" s="30"/>
      <c r="D43" s="30"/>
      <c r="E43" s="30"/>
      <c r="F43" s="30"/>
      <c r="G43" s="31"/>
    </row>
    <row r="44" spans="1:7" x14ac:dyDescent="0.35">
      <c r="A44" s="28"/>
      <c r="B44" s="29"/>
      <c r="C44" s="30"/>
      <c r="D44" s="30"/>
      <c r="E44" s="30"/>
      <c r="F44" s="30"/>
      <c r="G44" s="31"/>
    </row>
    <row r="45" spans="1:7" x14ac:dyDescent="0.35">
      <c r="A45" s="28"/>
      <c r="B45" s="29"/>
      <c r="C45" s="30"/>
      <c r="D45" s="30"/>
      <c r="E45" s="30"/>
      <c r="F45" s="30"/>
      <c r="G45" s="31"/>
    </row>
    <row r="46" spans="1:7" x14ac:dyDescent="0.35">
      <c r="A46" s="28"/>
      <c r="B46" s="29"/>
      <c r="C46" s="30"/>
      <c r="D46" s="30"/>
      <c r="E46" s="30"/>
      <c r="F46" s="30"/>
      <c r="G46" s="31"/>
    </row>
    <row r="47" spans="1:7" x14ac:dyDescent="0.35">
      <c r="A47" s="28"/>
      <c r="B47" s="29"/>
      <c r="C47" s="30"/>
      <c r="D47" s="30"/>
      <c r="E47" s="30"/>
      <c r="F47" s="30"/>
      <c r="G47" s="31"/>
    </row>
    <row r="48" spans="1:7" x14ac:dyDescent="0.35">
      <c r="A48" s="28"/>
      <c r="B48" s="29"/>
      <c r="C48" s="30"/>
      <c r="D48" s="30"/>
      <c r="E48" s="30"/>
      <c r="F48" s="30"/>
      <c r="G48" s="31"/>
    </row>
    <row r="49" spans="1:7" x14ac:dyDescent="0.35">
      <c r="A49" s="28"/>
      <c r="B49" s="29"/>
      <c r="C49" s="30"/>
      <c r="D49" s="30"/>
      <c r="E49" s="30"/>
      <c r="F49" s="30"/>
      <c r="G49" s="31"/>
    </row>
    <row r="50" spans="1:7" x14ac:dyDescent="0.35">
      <c r="A50" s="28"/>
      <c r="B50" s="29"/>
      <c r="C50" s="30"/>
      <c r="D50" s="30"/>
      <c r="E50" s="30"/>
      <c r="F50" s="30"/>
      <c r="G50" s="31"/>
    </row>
    <row r="51" spans="1:7" x14ac:dyDescent="0.35">
      <c r="A51" s="28"/>
      <c r="B51" s="29"/>
      <c r="C51" s="30"/>
      <c r="D51" s="30"/>
      <c r="E51" s="30"/>
      <c r="F51" s="30"/>
      <c r="G51" s="31"/>
    </row>
  </sheetData>
  <mergeCells count="9">
    <mergeCell ref="A26:G26"/>
    <mergeCell ref="A27:G27"/>
    <mergeCell ref="B17:G17"/>
    <mergeCell ref="B20:G20"/>
    <mergeCell ref="A1:G1"/>
    <mergeCell ref="A2:G2"/>
    <mergeCell ref="A4:G4"/>
    <mergeCell ref="A5:G5"/>
    <mergeCell ref="B7:G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Normal="100" workbookViewId="0">
      <selection activeCell="B16" sqref="B16"/>
    </sheetView>
  </sheetViews>
  <sheetFormatPr baseColWidth="10" defaultColWidth="11.453125" defaultRowHeight="14.5" x14ac:dyDescent="0.35"/>
  <cols>
    <col min="1" max="1" width="23" style="2" customWidth="1"/>
    <col min="2" max="2" width="76.453125" style="1" bestFit="1" customWidth="1"/>
    <col min="3" max="3" width="10.54296875" style="3" customWidth="1"/>
    <col min="4" max="6" width="15.54296875" style="3" customWidth="1"/>
    <col min="7" max="7" width="16.54296875" style="4" customWidth="1"/>
    <col min="8" max="16384" width="11.453125" style="69"/>
  </cols>
  <sheetData>
    <row r="1" spans="1:7" s="68" customFormat="1" ht="23.4" customHeight="1" x14ac:dyDescent="0.35">
      <c r="A1" s="133" t="s">
        <v>80</v>
      </c>
      <c r="B1" s="133"/>
      <c r="C1" s="133"/>
      <c r="D1" s="133"/>
      <c r="E1" s="133"/>
      <c r="F1" s="133"/>
      <c r="G1" s="133"/>
    </row>
    <row r="2" spans="1:7" ht="59.25" customHeight="1" x14ac:dyDescent="0.35">
      <c r="A2" s="134" t="s">
        <v>49</v>
      </c>
      <c r="B2" s="134"/>
      <c r="C2" s="134"/>
      <c r="D2" s="134"/>
      <c r="E2" s="134"/>
      <c r="F2" s="134"/>
      <c r="G2" s="135"/>
    </row>
    <row r="3" spans="1:7" ht="15" thickBot="1" x14ac:dyDescent="0.4"/>
    <row r="4" spans="1:7" ht="15.75" customHeight="1" thickBot="1" x14ac:dyDescent="0.4">
      <c r="A4" s="145" t="s">
        <v>52</v>
      </c>
      <c r="B4" s="145"/>
      <c r="C4" s="145"/>
      <c r="D4" s="145"/>
      <c r="E4" s="145"/>
      <c r="F4" s="145"/>
      <c r="G4" s="146"/>
    </row>
    <row r="5" spans="1:7" ht="113.25" customHeight="1" thickBot="1" x14ac:dyDescent="0.4">
      <c r="A5" s="147" t="s">
        <v>12</v>
      </c>
      <c r="B5" s="147"/>
      <c r="C5" s="147"/>
      <c r="D5" s="147"/>
      <c r="E5" s="147"/>
      <c r="F5" s="147"/>
      <c r="G5" s="148"/>
    </row>
    <row r="6" spans="1:7" ht="15" thickBot="1" x14ac:dyDescent="0.4">
      <c r="A6" s="71" t="s">
        <v>1</v>
      </c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73" t="s">
        <v>7</v>
      </c>
    </row>
    <row r="7" spans="1:7" x14ac:dyDescent="0.35">
      <c r="A7" s="74" t="s">
        <v>69</v>
      </c>
      <c r="B7" s="75" t="s">
        <v>13</v>
      </c>
      <c r="C7" s="76" t="s">
        <v>55</v>
      </c>
      <c r="D7" s="76"/>
      <c r="E7" s="76">
        <v>1</v>
      </c>
      <c r="F7" s="76"/>
      <c r="G7" s="77" t="s">
        <v>73</v>
      </c>
    </row>
    <row r="8" spans="1:7" x14ac:dyDescent="0.35">
      <c r="A8" s="22" t="s">
        <v>69</v>
      </c>
      <c r="B8" s="23" t="s">
        <v>14</v>
      </c>
      <c r="C8" s="54" t="s">
        <v>55</v>
      </c>
      <c r="D8" s="54"/>
      <c r="E8" s="54">
        <v>1</v>
      </c>
      <c r="F8" s="54"/>
      <c r="G8" s="55" t="s">
        <v>73</v>
      </c>
    </row>
    <row r="9" spans="1:7" ht="15" thickBot="1" x14ac:dyDescent="0.4">
      <c r="A9" s="78" t="s">
        <v>69</v>
      </c>
      <c r="B9" s="24" t="s">
        <v>37</v>
      </c>
      <c r="C9" s="60" t="s">
        <v>55</v>
      </c>
      <c r="D9" s="60"/>
      <c r="E9" s="60">
        <v>1</v>
      </c>
      <c r="F9" s="60"/>
      <c r="G9" s="79" t="s">
        <v>73</v>
      </c>
    </row>
    <row r="10" spans="1:7" ht="29" x14ac:dyDescent="0.35">
      <c r="A10" s="51"/>
      <c r="B10" s="56"/>
      <c r="C10" s="57"/>
      <c r="D10" s="57"/>
      <c r="E10" s="25" t="s">
        <v>20</v>
      </c>
      <c r="F10" s="58">
        <f>SUM(F7:F9)</f>
        <v>0</v>
      </c>
      <c r="G10" s="59" t="s">
        <v>21</v>
      </c>
    </row>
    <row r="11" spans="1:7" ht="15" thickBot="1" x14ac:dyDescent="0.4">
      <c r="A11" s="28"/>
      <c r="B11" s="29"/>
      <c r="C11" s="30"/>
      <c r="D11" s="30"/>
      <c r="E11" s="30"/>
      <c r="F11" s="30"/>
      <c r="G11" s="31"/>
    </row>
    <row r="12" spans="1:7" x14ac:dyDescent="0.35">
      <c r="A12" s="28"/>
      <c r="B12" s="29"/>
      <c r="C12" s="30"/>
      <c r="D12" s="30"/>
      <c r="E12" s="32" t="s">
        <v>22</v>
      </c>
      <c r="F12" s="33">
        <f>F10</f>
        <v>0</v>
      </c>
      <c r="G12" s="34" t="s">
        <v>21</v>
      </c>
    </row>
    <row r="13" spans="1:7" x14ac:dyDescent="0.35">
      <c r="A13" s="28"/>
      <c r="B13" s="29"/>
      <c r="C13" s="30"/>
      <c r="D13" s="30"/>
      <c r="E13" s="35" t="s">
        <v>23</v>
      </c>
      <c r="F13" s="36" t="s">
        <v>60</v>
      </c>
      <c r="G13" s="37" t="s">
        <v>36</v>
      </c>
    </row>
    <row r="14" spans="1:7" ht="15" thickBot="1" x14ac:dyDescent="0.4">
      <c r="A14" s="28"/>
      <c r="B14" s="29"/>
      <c r="C14" s="30"/>
      <c r="D14" s="30"/>
      <c r="E14" s="38" t="s">
        <v>24</v>
      </c>
      <c r="F14" s="39" t="s">
        <v>61</v>
      </c>
      <c r="G14" s="40"/>
    </row>
    <row r="15" spans="1:7" x14ac:dyDescent="0.35">
      <c r="A15" s="28"/>
      <c r="B15" s="29"/>
      <c r="C15" s="30"/>
      <c r="D15" s="30"/>
      <c r="E15" s="30"/>
      <c r="F15" s="30"/>
      <c r="G15" s="31"/>
    </row>
    <row r="16" spans="1:7" x14ac:dyDescent="0.35">
      <c r="A16" s="28"/>
      <c r="B16" s="29"/>
      <c r="C16" s="30"/>
      <c r="D16" s="30"/>
      <c r="E16" s="30"/>
      <c r="F16" s="30"/>
      <c r="G16" s="31"/>
    </row>
    <row r="17" spans="1:7" x14ac:dyDescent="0.35">
      <c r="A17" s="28"/>
      <c r="B17" s="29"/>
      <c r="C17" s="30"/>
      <c r="D17" s="30"/>
      <c r="E17" s="30"/>
      <c r="F17" s="30"/>
      <c r="G17" s="31"/>
    </row>
    <row r="18" spans="1:7" x14ac:dyDescent="0.35">
      <c r="A18" s="28"/>
      <c r="B18" s="29"/>
      <c r="C18" s="30"/>
      <c r="D18" s="30"/>
      <c r="E18" s="30"/>
      <c r="F18" s="30"/>
      <c r="G18" s="31"/>
    </row>
    <row r="19" spans="1:7" x14ac:dyDescent="0.35">
      <c r="A19" s="28"/>
      <c r="B19" s="29"/>
      <c r="C19" s="30"/>
      <c r="D19" s="30"/>
      <c r="E19" s="30"/>
      <c r="F19" s="30"/>
      <c r="G19" s="31"/>
    </row>
    <row r="20" spans="1:7" x14ac:dyDescent="0.35">
      <c r="A20" s="28"/>
      <c r="B20" s="29"/>
      <c r="C20" s="30"/>
      <c r="D20" s="30"/>
      <c r="E20" s="30"/>
      <c r="F20" s="30"/>
      <c r="G20" s="31"/>
    </row>
    <row r="21" spans="1:7" x14ac:dyDescent="0.35">
      <c r="A21" s="28"/>
      <c r="B21" s="29"/>
      <c r="C21" s="30"/>
      <c r="D21" s="30"/>
      <c r="E21" s="30"/>
      <c r="F21" s="30"/>
      <c r="G21" s="31"/>
    </row>
    <row r="22" spans="1:7" x14ac:dyDescent="0.35">
      <c r="A22" s="28"/>
      <c r="B22" s="29"/>
      <c r="C22" s="30"/>
      <c r="D22" s="30"/>
      <c r="E22" s="30"/>
      <c r="F22" s="30"/>
      <c r="G22" s="31"/>
    </row>
    <row r="23" spans="1:7" x14ac:dyDescent="0.35">
      <c r="A23" s="28"/>
      <c r="B23" s="29"/>
      <c r="C23" s="30"/>
      <c r="D23" s="30"/>
      <c r="E23" s="30"/>
      <c r="F23" s="30"/>
      <c r="G23" s="31"/>
    </row>
    <row r="24" spans="1:7" x14ac:dyDescent="0.35">
      <c r="A24" s="28"/>
      <c r="B24" s="29"/>
      <c r="C24" s="30"/>
      <c r="D24" s="30"/>
      <c r="E24" s="30"/>
      <c r="F24" s="30"/>
      <c r="G24" s="31"/>
    </row>
    <row r="25" spans="1:7" x14ac:dyDescent="0.35">
      <c r="A25" s="28"/>
      <c r="B25" s="29"/>
      <c r="C25" s="30"/>
      <c r="D25" s="30"/>
      <c r="E25" s="30"/>
      <c r="F25" s="30"/>
      <c r="G25" s="31"/>
    </row>
    <row r="26" spans="1:7" x14ac:dyDescent="0.35">
      <c r="A26" s="28"/>
      <c r="B26" s="29"/>
      <c r="C26" s="30"/>
      <c r="D26" s="30"/>
      <c r="E26" s="30"/>
      <c r="F26" s="30"/>
      <c r="G26" s="31"/>
    </row>
    <row r="27" spans="1:7" x14ac:dyDescent="0.35">
      <c r="A27" s="28"/>
      <c r="B27" s="29"/>
      <c r="C27" s="30"/>
      <c r="D27" s="30"/>
      <c r="E27" s="30"/>
      <c r="F27" s="30"/>
      <c r="G27" s="31"/>
    </row>
    <row r="28" spans="1:7" x14ac:dyDescent="0.35">
      <c r="A28" s="28"/>
      <c r="B28" s="29"/>
      <c r="C28" s="30"/>
      <c r="D28" s="30"/>
      <c r="E28" s="30"/>
      <c r="F28" s="30"/>
      <c r="G28" s="31"/>
    </row>
    <row r="29" spans="1:7" x14ac:dyDescent="0.35">
      <c r="A29" s="28"/>
      <c r="B29" s="29"/>
      <c r="C29" s="30"/>
      <c r="D29" s="30"/>
      <c r="E29" s="30"/>
      <c r="F29" s="30"/>
      <c r="G29" s="31"/>
    </row>
    <row r="30" spans="1:7" x14ac:dyDescent="0.35">
      <c r="A30" s="28"/>
      <c r="B30" s="29"/>
      <c r="C30" s="30"/>
      <c r="D30" s="30"/>
      <c r="E30" s="30"/>
      <c r="F30" s="30"/>
      <c r="G30" s="31"/>
    </row>
    <row r="31" spans="1:7" x14ac:dyDescent="0.35">
      <c r="A31" s="28"/>
      <c r="B31" s="29"/>
      <c r="C31" s="30"/>
      <c r="D31" s="30"/>
      <c r="E31" s="30"/>
      <c r="F31" s="30"/>
      <c r="G31" s="31"/>
    </row>
  </sheetData>
  <mergeCells count="4">
    <mergeCell ref="A1:G1"/>
    <mergeCell ref="A2:G2"/>
    <mergeCell ref="A4:G4"/>
    <mergeCell ref="A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view="pageBreakPreview" zoomScale="130" zoomScaleNormal="130" zoomScaleSheetLayoutView="130" workbookViewId="0">
      <selection sqref="A1:H1"/>
    </sheetView>
  </sheetViews>
  <sheetFormatPr baseColWidth="10" defaultRowHeight="11.5" x14ac:dyDescent="0.35"/>
  <cols>
    <col min="1" max="1" width="4.90625" style="99" customWidth="1"/>
    <col min="2" max="2" width="17.08984375" style="99" customWidth="1"/>
    <col min="3" max="3" width="52.6328125" style="99" bestFit="1" customWidth="1"/>
    <col min="4" max="4" width="11.453125" style="99" customWidth="1"/>
    <col min="5" max="5" width="8.453125" style="99" bestFit="1" customWidth="1"/>
    <col min="6" max="6" width="8.6328125" style="99" bestFit="1" customWidth="1"/>
    <col min="7" max="7" width="20.54296875" style="99" customWidth="1"/>
    <col min="8" max="8" width="12.453125" style="108" customWidth="1"/>
    <col min="9" max="256" width="11.453125" style="108"/>
    <col min="257" max="257" width="4.90625" style="108" customWidth="1"/>
    <col min="258" max="258" width="17.08984375" style="108" customWidth="1"/>
    <col min="259" max="259" width="52.6328125" style="108" bestFit="1" customWidth="1"/>
    <col min="260" max="260" width="11.453125" style="108" customWidth="1"/>
    <col min="261" max="261" width="8.453125" style="108" bestFit="1" customWidth="1"/>
    <col min="262" max="262" width="8.6328125" style="108" bestFit="1" customWidth="1"/>
    <col min="263" max="263" width="20.54296875" style="108" customWidth="1"/>
    <col min="264" max="264" width="12.453125" style="108" customWidth="1"/>
    <col min="265" max="512" width="11.453125" style="108"/>
    <col min="513" max="513" width="4.90625" style="108" customWidth="1"/>
    <col min="514" max="514" width="17.08984375" style="108" customWidth="1"/>
    <col min="515" max="515" width="52.6328125" style="108" bestFit="1" customWidth="1"/>
    <col min="516" max="516" width="11.453125" style="108" customWidth="1"/>
    <col min="517" max="517" width="8.453125" style="108" bestFit="1" customWidth="1"/>
    <col min="518" max="518" width="8.6328125" style="108" bestFit="1" customWidth="1"/>
    <col min="519" max="519" width="20.54296875" style="108" customWidth="1"/>
    <col min="520" max="520" width="12.453125" style="108" customWidth="1"/>
    <col min="521" max="768" width="11.453125" style="108"/>
    <col min="769" max="769" width="4.90625" style="108" customWidth="1"/>
    <col min="770" max="770" width="17.08984375" style="108" customWidth="1"/>
    <col min="771" max="771" width="52.6328125" style="108" bestFit="1" customWidth="1"/>
    <col min="772" max="772" width="11.453125" style="108" customWidth="1"/>
    <col min="773" max="773" width="8.453125" style="108" bestFit="1" customWidth="1"/>
    <col min="774" max="774" width="8.6328125" style="108" bestFit="1" customWidth="1"/>
    <col min="775" max="775" width="20.54296875" style="108" customWidth="1"/>
    <col min="776" max="776" width="12.453125" style="108" customWidth="1"/>
    <col min="777" max="1024" width="11.453125" style="108"/>
    <col min="1025" max="1025" width="4.90625" style="108" customWidth="1"/>
    <col min="1026" max="1026" width="17.08984375" style="108" customWidth="1"/>
    <col min="1027" max="1027" width="52.6328125" style="108" bestFit="1" customWidth="1"/>
    <col min="1028" max="1028" width="11.453125" style="108" customWidth="1"/>
    <col min="1029" max="1029" width="8.453125" style="108" bestFit="1" customWidth="1"/>
    <col min="1030" max="1030" width="8.6328125" style="108" bestFit="1" customWidth="1"/>
    <col min="1031" max="1031" width="20.54296875" style="108" customWidth="1"/>
    <col min="1032" max="1032" width="12.453125" style="108" customWidth="1"/>
    <col min="1033" max="1280" width="11.453125" style="108"/>
    <col min="1281" max="1281" width="4.90625" style="108" customWidth="1"/>
    <col min="1282" max="1282" width="17.08984375" style="108" customWidth="1"/>
    <col min="1283" max="1283" width="52.6328125" style="108" bestFit="1" customWidth="1"/>
    <col min="1284" max="1284" width="11.453125" style="108" customWidth="1"/>
    <col min="1285" max="1285" width="8.453125" style="108" bestFit="1" customWidth="1"/>
    <col min="1286" max="1286" width="8.6328125" style="108" bestFit="1" customWidth="1"/>
    <col min="1287" max="1287" width="20.54296875" style="108" customWidth="1"/>
    <col min="1288" max="1288" width="12.453125" style="108" customWidth="1"/>
    <col min="1289" max="1536" width="11.453125" style="108"/>
    <col min="1537" max="1537" width="4.90625" style="108" customWidth="1"/>
    <col min="1538" max="1538" width="17.08984375" style="108" customWidth="1"/>
    <col min="1539" max="1539" width="52.6328125" style="108" bestFit="1" customWidth="1"/>
    <col min="1540" max="1540" width="11.453125" style="108" customWidth="1"/>
    <col min="1541" max="1541" width="8.453125" style="108" bestFit="1" customWidth="1"/>
    <col min="1542" max="1542" width="8.6328125" style="108" bestFit="1" customWidth="1"/>
    <col min="1543" max="1543" width="20.54296875" style="108" customWidth="1"/>
    <col min="1544" max="1544" width="12.453125" style="108" customWidth="1"/>
    <col min="1545" max="1792" width="11.453125" style="108"/>
    <col min="1793" max="1793" width="4.90625" style="108" customWidth="1"/>
    <col min="1794" max="1794" width="17.08984375" style="108" customWidth="1"/>
    <col min="1795" max="1795" width="52.6328125" style="108" bestFit="1" customWidth="1"/>
    <col min="1796" max="1796" width="11.453125" style="108" customWidth="1"/>
    <col min="1797" max="1797" width="8.453125" style="108" bestFit="1" customWidth="1"/>
    <col min="1798" max="1798" width="8.6328125" style="108" bestFit="1" customWidth="1"/>
    <col min="1799" max="1799" width="20.54296875" style="108" customWidth="1"/>
    <col min="1800" max="1800" width="12.453125" style="108" customWidth="1"/>
    <col min="1801" max="2048" width="11.453125" style="108"/>
    <col min="2049" max="2049" width="4.90625" style="108" customWidth="1"/>
    <col min="2050" max="2050" width="17.08984375" style="108" customWidth="1"/>
    <col min="2051" max="2051" width="52.6328125" style="108" bestFit="1" customWidth="1"/>
    <col min="2052" max="2052" width="11.453125" style="108" customWidth="1"/>
    <col min="2053" max="2053" width="8.453125" style="108" bestFit="1" customWidth="1"/>
    <col min="2054" max="2054" width="8.6328125" style="108" bestFit="1" customWidth="1"/>
    <col min="2055" max="2055" width="20.54296875" style="108" customWidth="1"/>
    <col min="2056" max="2056" width="12.453125" style="108" customWidth="1"/>
    <col min="2057" max="2304" width="11.453125" style="108"/>
    <col min="2305" max="2305" width="4.90625" style="108" customWidth="1"/>
    <col min="2306" max="2306" width="17.08984375" style="108" customWidth="1"/>
    <col min="2307" max="2307" width="52.6328125" style="108" bestFit="1" customWidth="1"/>
    <col min="2308" max="2308" width="11.453125" style="108" customWidth="1"/>
    <col min="2309" max="2309" width="8.453125" style="108" bestFit="1" customWidth="1"/>
    <col min="2310" max="2310" width="8.6328125" style="108" bestFit="1" customWidth="1"/>
    <col min="2311" max="2311" width="20.54296875" style="108" customWidth="1"/>
    <col min="2312" max="2312" width="12.453125" style="108" customWidth="1"/>
    <col min="2313" max="2560" width="11.453125" style="108"/>
    <col min="2561" max="2561" width="4.90625" style="108" customWidth="1"/>
    <col min="2562" max="2562" width="17.08984375" style="108" customWidth="1"/>
    <col min="2563" max="2563" width="52.6328125" style="108" bestFit="1" customWidth="1"/>
    <col min="2564" max="2564" width="11.453125" style="108" customWidth="1"/>
    <col min="2565" max="2565" width="8.453125" style="108" bestFit="1" customWidth="1"/>
    <col min="2566" max="2566" width="8.6328125" style="108" bestFit="1" customWidth="1"/>
    <col min="2567" max="2567" width="20.54296875" style="108" customWidth="1"/>
    <col min="2568" max="2568" width="12.453125" style="108" customWidth="1"/>
    <col min="2569" max="2816" width="11.453125" style="108"/>
    <col min="2817" max="2817" width="4.90625" style="108" customWidth="1"/>
    <col min="2818" max="2818" width="17.08984375" style="108" customWidth="1"/>
    <col min="2819" max="2819" width="52.6328125" style="108" bestFit="1" customWidth="1"/>
    <col min="2820" max="2820" width="11.453125" style="108" customWidth="1"/>
    <col min="2821" max="2821" width="8.453125" style="108" bestFit="1" customWidth="1"/>
    <col min="2822" max="2822" width="8.6328125" style="108" bestFit="1" customWidth="1"/>
    <col min="2823" max="2823" width="20.54296875" style="108" customWidth="1"/>
    <col min="2824" max="2824" width="12.453125" style="108" customWidth="1"/>
    <col min="2825" max="3072" width="11.453125" style="108"/>
    <col min="3073" max="3073" width="4.90625" style="108" customWidth="1"/>
    <col min="3074" max="3074" width="17.08984375" style="108" customWidth="1"/>
    <col min="3075" max="3075" width="52.6328125" style="108" bestFit="1" customWidth="1"/>
    <col min="3076" max="3076" width="11.453125" style="108" customWidth="1"/>
    <col min="3077" max="3077" width="8.453125" style="108" bestFit="1" customWidth="1"/>
    <col min="3078" max="3078" width="8.6328125" style="108" bestFit="1" customWidth="1"/>
    <col min="3079" max="3079" width="20.54296875" style="108" customWidth="1"/>
    <col min="3080" max="3080" width="12.453125" style="108" customWidth="1"/>
    <col min="3081" max="3328" width="11.453125" style="108"/>
    <col min="3329" max="3329" width="4.90625" style="108" customWidth="1"/>
    <col min="3330" max="3330" width="17.08984375" style="108" customWidth="1"/>
    <col min="3331" max="3331" width="52.6328125" style="108" bestFit="1" customWidth="1"/>
    <col min="3332" max="3332" width="11.453125" style="108" customWidth="1"/>
    <col min="3333" max="3333" width="8.453125" style="108" bestFit="1" customWidth="1"/>
    <col min="3334" max="3334" width="8.6328125" style="108" bestFit="1" customWidth="1"/>
    <col min="3335" max="3335" width="20.54296875" style="108" customWidth="1"/>
    <col min="3336" max="3336" width="12.453125" style="108" customWidth="1"/>
    <col min="3337" max="3584" width="11.453125" style="108"/>
    <col min="3585" max="3585" width="4.90625" style="108" customWidth="1"/>
    <col min="3586" max="3586" width="17.08984375" style="108" customWidth="1"/>
    <col min="3587" max="3587" width="52.6328125" style="108" bestFit="1" customWidth="1"/>
    <col min="3588" max="3588" width="11.453125" style="108" customWidth="1"/>
    <col min="3589" max="3589" width="8.453125" style="108" bestFit="1" customWidth="1"/>
    <col min="3590" max="3590" width="8.6328125" style="108" bestFit="1" customWidth="1"/>
    <col min="3591" max="3591" width="20.54296875" style="108" customWidth="1"/>
    <col min="3592" max="3592" width="12.453125" style="108" customWidth="1"/>
    <col min="3593" max="3840" width="11.453125" style="108"/>
    <col min="3841" max="3841" width="4.90625" style="108" customWidth="1"/>
    <col min="3842" max="3842" width="17.08984375" style="108" customWidth="1"/>
    <col min="3843" max="3843" width="52.6328125" style="108" bestFit="1" customWidth="1"/>
    <col min="3844" max="3844" width="11.453125" style="108" customWidth="1"/>
    <col min="3845" max="3845" width="8.453125" style="108" bestFit="1" customWidth="1"/>
    <col min="3846" max="3846" width="8.6328125" style="108" bestFit="1" customWidth="1"/>
    <col min="3847" max="3847" width="20.54296875" style="108" customWidth="1"/>
    <col min="3848" max="3848" width="12.453125" style="108" customWidth="1"/>
    <col min="3849" max="4096" width="11.453125" style="108"/>
    <col min="4097" max="4097" width="4.90625" style="108" customWidth="1"/>
    <col min="4098" max="4098" width="17.08984375" style="108" customWidth="1"/>
    <col min="4099" max="4099" width="52.6328125" style="108" bestFit="1" customWidth="1"/>
    <col min="4100" max="4100" width="11.453125" style="108" customWidth="1"/>
    <col min="4101" max="4101" width="8.453125" style="108" bestFit="1" customWidth="1"/>
    <col min="4102" max="4102" width="8.6328125" style="108" bestFit="1" customWidth="1"/>
    <col min="4103" max="4103" width="20.54296875" style="108" customWidth="1"/>
    <col min="4104" max="4104" width="12.453125" style="108" customWidth="1"/>
    <col min="4105" max="4352" width="11.453125" style="108"/>
    <col min="4353" max="4353" width="4.90625" style="108" customWidth="1"/>
    <col min="4354" max="4354" width="17.08984375" style="108" customWidth="1"/>
    <col min="4355" max="4355" width="52.6328125" style="108" bestFit="1" customWidth="1"/>
    <col min="4356" max="4356" width="11.453125" style="108" customWidth="1"/>
    <col min="4357" max="4357" width="8.453125" style="108" bestFit="1" customWidth="1"/>
    <col min="4358" max="4358" width="8.6328125" style="108" bestFit="1" customWidth="1"/>
    <col min="4359" max="4359" width="20.54296875" style="108" customWidth="1"/>
    <col min="4360" max="4360" width="12.453125" style="108" customWidth="1"/>
    <col min="4361" max="4608" width="11.453125" style="108"/>
    <col min="4609" max="4609" width="4.90625" style="108" customWidth="1"/>
    <col min="4610" max="4610" width="17.08984375" style="108" customWidth="1"/>
    <col min="4611" max="4611" width="52.6328125" style="108" bestFit="1" customWidth="1"/>
    <col min="4612" max="4612" width="11.453125" style="108" customWidth="1"/>
    <col min="4613" max="4613" width="8.453125" style="108" bestFit="1" customWidth="1"/>
    <col min="4614" max="4614" width="8.6328125" style="108" bestFit="1" customWidth="1"/>
    <col min="4615" max="4615" width="20.54296875" style="108" customWidth="1"/>
    <col min="4616" max="4616" width="12.453125" style="108" customWidth="1"/>
    <col min="4617" max="4864" width="11.453125" style="108"/>
    <col min="4865" max="4865" width="4.90625" style="108" customWidth="1"/>
    <col min="4866" max="4866" width="17.08984375" style="108" customWidth="1"/>
    <col min="4867" max="4867" width="52.6328125" style="108" bestFit="1" customWidth="1"/>
    <col min="4868" max="4868" width="11.453125" style="108" customWidth="1"/>
    <col min="4869" max="4869" width="8.453125" style="108" bestFit="1" customWidth="1"/>
    <col min="4870" max="4870" width="8.6328125" style="108" bestFit="1" customWidth="1"/>
    <col min="4871" max="4871" width="20.54296875" style="108" customWidth="1"/>
    <col min="4872" max="4872" width="12.453125" style="108" customWidth="1"/>
    <col min="4873" max="5120" width="11.453125" style="108"/>
    <col min="5121" max="5121" width="4.90625" style="108" customWidth="1"/>
    <col min="5122" max="5122" width="17.08984375" style="108" customWidth="1"/>
    <col min="5123" max="5123" width="52.6328125" style="108" bestFit="1" customWidth="1"/>
    <col min="5124" max="5124" width="11.453125" style="108" customWidth="1"/>
    <col min="5125" max="5125" width="8.453125" style="108" bestFit="1" customWidth="1"/>
    <col min="5126" max="5126" width="8.6328125" style="108" bestFit="1" customWidth="1"/>
    <col min="5127" max="5127" width="20.54296875" style="108" customWidth="1"/>
    <col min="5128" max="5128" width="12.453125" style="108" customWidth="1"/>
    <col min="5129" max="5376" width="11.453125" style="108"/>
    <col min="5377" max="5377" width="4.90625" style="108" customWidth="1"/>
    <col min="5378" max="5378" width="17.08984375" style="108" customWidth="1"/>
    <col min="5379" max="5379" width="52.6328125" style="108" bestFit="1" customWidth="1"/>
    <col min="5380" max="5380" width="11.453125" style="108" customWidth="1"/>
    <col min="5381" max="5381" width="8.453125" style="108" bestFit="1" customWidth="1"/>
    <col min="5382" max="5382" width="8.6328125" style="108" bestFit="1" customWidth="1"/>
    <col min="5383" max="5383" width="20.54296875" style="108" customWidth="1"/>
    <col min="5384" max="5384" width="12.453125" style="108" customWidth="1"/>
    <col min="5385" max="5632" width="11.453125" style="108"/>
    <col min="5633" max="5633" width="4.90625" style="108" customWidth="1"/>
    <col min="5634" max="5634" width="17.08984375" style="108" customWidth="1"/>
    <col min="5635" max="5635" width="52.6328125" style="108" bestFit="1" customWidth="1"/>
    <col min="5636" max="5636" width="11.453125" style="108" customWidth="1"/>
    <col min="5637" max="5637" width="8.453125" style="108" bestFit="1" customWidth="1"/>
    <col min="5638" max="5638" width="8.6328125" style="108" bestFit="1" customWidth="1"/>
    <col min="5639" max="5639" width="20.54296875" style="108" customWidth="1"/>
    <col min="5640" max="5640" width="12.453125" style="108" customWidth="1"/>
    <col min="5641" max="5888" width="11.453125" style="108"/>
    <col min="5889" max="5889" width="4.90625" style="108" customWidth="1"/>
    <col min="5890" max="5890" width="17.08984375" style="108" customWidth="1"/>
    <col min="5891" max="5891" width="52.6328125" style="108" bestFit="1" customWidth="1"/>
    <col min="5892" max="5892" width="11.453125" style="108" customWidth="1"/>
    <col min="5893" max="5893" width="8.453125" style="108" bestFit="1" customWidth="1"/>
    <col min="5894" max="5894" width="8.6328125" style="108" bestFit="1" customWidth="1"/>
    <col min="5895" max="5895" width="20.54296875" style="108" customWidth="1"/>
    <col min="5896" max="5896" width="12.453125" style="108" customWidth="1"/>
    <col min="5897" max="6144" width="11.453125" style="108"/>
    <col min="6145" max="6145" width="4.90625" style="108" customWidth="1"/>
    <col min="6146" max="6146" width="17.08984375" style="108" customWidth="1"/>
    <col min="6147" max="6147" width="52.6328125" style="108" bestFit="1" customWidth="1"/>
    <col min="6148" max="6148" width="11.453125" style="108" customWidth="1"/>
    <col min="6149" max="6149" width="8.453125" style="108" bestFit="1" customWidth="1"/>
    <col min="6150" max="6150" width="8.6328125" style="108" bestFit="1" customWidth="1"/>
    <col min="6151" max="6151" width="20.54296875" style="108" customWidth="1"/>
    <col min="6152" max="6152" width="12.453125" style="108" customWidth="1"/>
    <col min="6153" max="6400" width="11.453125" style="108"/>
    <col min="6401" max="6401" width="4.90625" style="108" customWidth="1"/>
    <col min="6402" max="6402" width="17.08984375" style="108" customWidth="1"/>
    <col min="6403" max="6403" width="52.6328125" style="108" bestFit="1" customWidth="1"/>
    <col min="6404" max="6404" width="11.453125" style="108" customWidth="1"/>
    <col min="6405" max="6405" width="8.453125" style="108" bestFit="1" customWidth="1"/>
    <col min="6406" max="6406" width="8.6328125" style="108" bestFit="1" customWidth="1"/>
    <col min="6407" max="6407" width="20.54296875" style="108" customWidth="1"/>
    <col min="6408" max="6408" width="12.453125" style="108" customWidth="1"/>
    <col min="6409" max="6656" width="11.453125" style="108"/>
    <col min="6657" max="6657" width="4.90625" style="108" customWidth="1"/>
    <col min="6658" max="6658" width="17.08984375" style="108" customWidth="1"/>
    <col min="6659" max="6659" width="52.6328125" style="108" bestFit="1" customWidth="1"/>
    <col min="6660" max="6660" width="11.453125" style="108" customWidth="1"/>
    <col min="6661" max="6661" width="8.453125" style="108" bestFit="1" customWidth="1"/>
    <col min="6662" max="6662" width="8.6328125" style="108" bestFit="1" customWidth="1"/>
    <col min="6663" max="6663" width="20.54296875" style="108" customWidth="1"/>
    <col min="6664" max="6664" width="12.453125" style="108" customWidth="1"/>
    <col min="6665" max="6912" width="11.453125" style="108"/>
    <col min="6913" max="6913" width="4.90625" style="108" customWidth="1"/>
    <col min="6914" max="6914" width="17.08984375" style="108" customWidth="1"/>
    <col min="6915" max="6915" width="52.6328125" style="108" bestFit="1" customWidth="1"/>
    <col min="6916" max="6916" width="11.453125" style="108" customWidth="1"/>
    <col min="6917" max="6917" width="8.453125" style="108" bestFit="1" customWidth="1"/>
    <col min="6918" max="6918" width="8.6328125" style="108" bestFit="1" customWidth="1"/>
    <col min="6919" max="6919" width="20.54296875" style="108" customWidth="1"/>
    <col min="6920" max="6920" width="12.453125" style="108" customWidth="1"/>
    <col min="6921" max="7168" width="11.453125" style="108"/>
    <col min="7169" max="7169" width="4.90625" style="108" customWidth="1"/>
    <col min="7170" max="7170" width="17.08984375" style="108" customWidth="1"/>
    <col min="7171" max="7171" width="52.6328125" style="108" bestFit="1" customWidth="1"/>
    <col min="7172" max="7172" width="11.453125" style="108" customWidth="1"/>
    <col min="7173" max="7173" width="8.453125" style="108" bestFit="1" customWidth="1"/>
    <col min="7174" max="7174" width="8.6328125" style="108" bestFit="1" customWidth="1"/>
    <col min="7175" max="7175" width="20.54296875" style="108" customWidth="1"/>
    <col min="7176" max="7176" width="12.453125" style="108" customWidth="1"/>
    <col min="7177" max="7424" width="11.453125" style="108"/>
    <col min="7425" max="7425" width="4.90625" style="108" customWidth="1"/>
    <col min="7426" max="7426" width="17.08984375" style="108" customWidth="1"/>
    <col min="7427" max="7427" width="52.6328125" style="108" bestFit="1" customWidth="1"/>
    <col min="7428" max="7428" width="11.453125" style="108" customWidth="1"/>
    <col min="7429" max="7429" width="8.453125" style="108" bestFit="1" customWidth="1"/>
    <col min="7430" max="7430" width="8.6328125" style="108" bestFit="1" customWidth="1"/>
    <col min="7431" max="7431" width="20.54296875" style="108" customWidth="1"/>
    <col min="7432" max="7432" width="12.453125" style="108" customWidth="1"/>
    <col min="7433" max="7680" width="11.453125" style="108"/>
    <col min="7681" max="7681" width="4.90625" style="108" customWidth="1"/>
    <col min="7682" max="7682" width="17.08984375" style="108" customWidth="1"/>
    <col min="7683" max="7683" width="52.6328125" style="108" bestFit="1" customWidth="1"/>
    <col min="7684" max="7684" width="11.453125" style="108" customWidth="1"/>
    <col min="7685" max="7685" width="8.453125" style="108" bestFit="1" customWidth="1"/>
    <col min="7686" max="7686" width="8.6328125" style="108" bestFit="1" customWidth="1"/>
    <col min="7687" max="7687" width="20.54296875" style="108" customWidth="1"/>
    <col min="7688" max="7688" width="12.453125" style="108" customWidth="1"/>
    <col min="7689" max="7936" width="11.453125" style="108"/>
    <col min="7937" max="7937" width="4.90625" style="108" customWidth="1"/>
    <col min="7938" max="7938" width="17.08984375" style="108" customWidth="1"/>
    <col min="7939" max="7939" width="52.6328125" style="108" bestFit="1" customWidth="1"/>
    <col min="7940" max="7940" width="11.453125" style="108" customWidth="1"/>
    <col min="7941" max="7941" width="8.453125" style="108" bestFit="1" customWidth="1"/>
    <col min="7942" max="7942" width="8.6328125" style="108" bestFit="1" customWidth="1"/>
    <col min="7943" max="7943" width="20.54296875" style="108" customWidth="1"/>
    <col min="7944" max="7944" width="12.453125" style="108" customWidth="1"/>
    <col min="7945" max="8192" width="11.453125" style="108"/>
    <col min="8193" max="8193" width="4.90625" style="108" customWidth="1"/>
    <col min="8194" max="8194" width="17.08984375" style="108" customWidth="1"/>
    <col min="8195" max="8195" width="52.6328125" style="108" bestFit="1" customWidth="1"/>
    <col min="8196" max="8196" width="11.453125" style="108" customWidth="1"/>
    <col min="8197" max="8197" width="8.453125" style="108" bestFit="1" customWidth="1"/>
    <col min="8198" max="8198" width="8.6328125" style="108" bestFit="1" customWidth="1"/>
    <col min="8199" max="8199" width="20.54296875" style="108" customWidth="1"/>
    <col min="8200" max="8200" width="12.453125" style="108" customWidth="1"/>
    <col min="8201" max="8448" width="11.453125" style="108"/>
    <col min="8449" max="8449" width="4.90625" style="108" customWidth="1"/>
    <col min="8450" max="8450" width="17.08984375" style="108" customWidth="1"/>
    <col min="8451" max="8451" width="52.6328125" style="108" bestFit="1" customWidth="1"/>
    <col min="8452" max="8452" width="11.453125" style="108" customWidth="1"/>
    <col min="8453" max="8453" width="8.453125" style="108" bestFit="1" customWidth="1"/>
    <col min="8454" max="8454" width="8.6328125" style="108" bestFit="1" customWidth="1"/>
    <col min="8455" max="8455" width="20.54296875" style="108" customWidth="1"/>
    <col min="8456" max="8456" width="12.453125" style="108" customWidth="1"/>
    <col min="8457" max="8704" width="11.453125" style="108"/>
    <col min="8705" max="8705" width="4.90625" style="108" customWidth="1"/>
    <col min="8706" max="8706" width="17.08984375" style="108" customWidth="1"/>
    <col min="8707" max="8707" width="52.6328125" style="108" bestFit="1" customWidth="1"/>
    <col min="8708" max="8708" width="11.453125" style="108" customWidth="1"/>
    <col min="8709" max="8709" width="8.453125" style="108" bestFit="1" customWidth="1"/>
    <col min="8710" max="8710" width="8.6328125" style="108" bestFit="1" customWidth="1"/>
    <col min="8711" max="8711" width="20.54296875" style="108" customWidth="1"/>
    <col min="8712" max="8712" width="12.453125" style="108" customWidth="1"/>
    <col min="8713" max="8960" width="11.453125" style="108"/>
    <col min="8961" max="8961" width="4.90625" style="108" customWidth="1"/>
    <col min="8962" max="8962" width="17.08984375" style="108" customWidth="1"/>
    <col min="8963" max="8963" width="52.6328125" style="108" bestFit="1" customWidth="1"/>
    <col min="8964" max="8964" width="11.453125" style="108" customWidth="1"/>
    <col min="8965" max="8965" width="8.453125" style="108" bestFit="1" customWidth="1"/>
    <col min="8966" max="8966" width="8.6328125" style="108" bestFit="1" customWidth="1"/>
    <col min="8967" max="8967" width="20.54296875" style="108" customWidth="1"/>
    <col min="8968" max="8968" width="12.453125" style="108" customWidth="1"/>
    <col min="8969" max="9216" width="11.453125" style="108"/>
    <col min="9217" max="9217" width="4.90625" style="108" customWidth="1"/>
    <col min="9218" max="9218" width="17.08984375" style="108" customWidth="1"/>
    <col min="9219" max="9219" width="52.6328125" style="108" bestFit="1" customWidth="1"/>
    <col min="9220" max="9220" width="11.453125" style="108" customWidth="1"/>
    <col min="9221" max="9221" width="8.453125" style="108" bestFit="1" customWidth="1"/>
    <col min="9222" max="9222" width="8.6328125" style="108" bestFit="1" customWidth="1"/>
    <col min="9223" max="9223" width="20.54296875" style="108" customWidth="1"/>
    <col min="9224" max="9224" width="12.453125" style="108" customWidth="1"/>
    <col min="9225" max="9472" width="11.453125" style="108"/>
    <col min="9473" max="9473" width="4.90625" style="108" customWidth="1"/>
    <col min="9474" max="9474" width="17.08984375" style="108" customWidth="1"/>
    <col min="9475" max="9475" width="52.6328125" style="108" bestFit="1" customWidth="1"/>
    <col min="9476" max="9476" width="11.453125" style="108" customWidth="1"/>
    <col min="9477" max="9477" width="8.453125" style="108" bestFit="1" customWidth="1"/>
    <col min="9478" max="9478" width="8.6328125" style="108" bestFit="1" customWidth="1"/>
    <col min="9479" max="9479" width="20.54296875" style="108" customWidth="1"/>
    <col min="9480" max="9480" width="12.453125" style="108" customWidth="1"/>
    <col min="9481" max="9728" width="11.453125" style="108"/>
    <col min="9729" max="9729" width="4.90625" style="108" customWidth="1"/>
    <col min="9730" max="9730" width="17.08984375" style="108" customWidth="1"/>
    <col min="9731" max="9731" width="52.6328125" style="108" bestFit="1" customWidth="1"/>
    <col min="9732" max="9732" width="11.453125" style="108" customWidth="1"/>
    <col min="9733" max="9733" width="8.453125" style="108" bestFit="1" customWidth="1"/>
    <col min="9734" max="9734" width="8.6328125" style="108" bestFit="1" customWidth="1"/>
    <col min="9735" max="9735" width="20.54296875" style="108" customWidth="1"/>
    <col min="9736" max="9736" width="12.453125" style="108" customWidth="1"/>
    <col min="9737" max="9984" width="11.453125" style="108"/>
    <col min="9985" max="9985" width="4.90625" style="108" customWidth="1"/>
    <col min="9986" max="9986" width="17.08984375" style="108" customWidth="1"/>
    <col min="9987" max="9987" width="52.6328125" style="108" bestFit="1" customWidth="1"/>
    <col min="9988" max="9988" width="11.453125" style="108" customWidth="1"/>
    <col min="9989" max="9989" width="8.453125" style="108" bestFit="1" customWidth="1"/>
    <col min="9990" max="9990" width="8.6328125" style="108" bestFit="1" customWidth="1"/>
    <col min="9991" max="9991" width="20.54296875" style="108" customWidth="1"/>
    <col min="9992" max="9992" width="12.453125" style="108" customWidth="1"/>
    <col min="9993" max="10240" width="11.453125" style="108"/>
    <col min="10241" max="10241" width="4.90625" style="108" customWidth="1"/>
    <col min="10242" max="10242" width="17.08984375" style="108" customWidth="1"/>
    <col min="10243" max="10243" width="52.6328125" style="108" bestFit="1" customWidth="1"/>
    <col min="10244" max="10244" width="11.453125" style="108" customWidth="1"/>
    <col min="10245" max="10245" width="8.453125" style="108" bestFit="1" customWidth="1"/>
    <col min="10246" max="10246" width="8.6328125" style="108" bestFit="1" customWidth="1"/>
    <col min="10247" max="10247" width="20.54296875" style="108" customWidth="1"/>
    <col min="10248" max="10248" width="12.453125" style="108" customWidth="1"/>
    <col min="10249" max="10496" width="11.453125" style="108"/>
    <col min="10497" max="10497" width="4.90625" style="108" customWidth="1"/>
    <col min="10498" max="10498" width="17.08984375" style="108" customWidth="1"/>
    <col min="10499" max="10499" width="52.6328125" style="108" bestFit="1" customWidth="1"/>
    <col min="10500" max="10500" width="11.453125" style="108" customWidth="1"/>
    <col min="10501" max="10501" width="8.453125" style="108" bestFit="1" customWidth="1"/>
    <col min="10502" max="10502" width="8.6328125" style="108" bestFit="1" customWidth="1"/>
    <col min="10503" max="10503" width="20.54296875" style="108" customWidth="1"/>
    <col min="10504" max="10504" width="12.453125" style="108" customWidth="1"/>
    <col min="10505" max="10752" width="11.453125" style="108"/>
    <col min="10753" max="10753" width="4.90625" style="108" customWidth="1"/>
    <col min="10754" max="10754" width="17.08984375" style="108" customWidth="1"/>
    <col min="10755" max="10755" width="52.6328125" style="108" bestFit="1" customWidth="1"/>
    <col min="10756" max="10756" width="11.453125" style="108" customWidth="1"/>
    <col min="10757" max="10757" width="8.453125" style="108" bestFit="1" customWidth="1"/>
    <col min="10758" max="10758" width="8.6328125" style="108" bestFit="1" customWidth="1"/>
    <col min="10759" max="10759" width="20.54296875" style="108" customWidth="1"/>
    <col min="10760" max="10760" width="12.453125" style="108" customWidth="1"/>
    <col min="10761" max="11008" width="11.453125" style="108"/>
    <col min="11009" max="11009" width="4.90625" style="108" customWidth="1"/>
    <col min="11010" max="11010" width="17.08984375" style="108" customWidth="1"/>
    <col min="11011" max="11011" width="52.6328125" style="108" bestFit="1" customWidth="1"/>
    <col min="11012" max="11012" width="11.453125" style="108" customWidth="1"/>
    <col min="11013" max="11013" width="8.453125" style="108" bestFit="1" customWidth="1"/>
    <col min="11014" max="11014" width="8.6328125" style="108" bestFit="1" customWidth="1"/>
    <col min="11015" max="11015" width="20.54296875" style="108" customWidth="1"/>
    <col min="11016" max="11016" width="12.453125" style="108" customWidth="1"/>
    <col min="11017" max="11264" width="11.453125" style="108"/>
    <col min="11265" max="11265" width="4.90625" style="108" customWidth="1"/>
    <col min="11266" max="11266" width="17.08984375" style="108" customWidth="1"/>
    <col min="11267" max="11267" width="52.6328125" style="108" bestFit="1" customWidth="1"/>
    <col min="11268" max="11268" width="11.453125" style="108" customWidth="1"/>
    <col min="11269" max="11269" width="8.453125" style="108" bestFit="1" customWidth="1"/>
    <col min="11270" max="11270" width="8.6328125" style="108" bestFit="1" customWidth="1"/>
    <col min="11271" max="11271" width="20.54296875" style="108" customWidth="1"/>
    <col min="11272" max="11272" width="12.453125" style="108" customWidth="1"/>
    <col min="11273" max="11520" width="11.453125" style="108"/>
    <col min="11521" max="11521" width="4.90625" style="108" customWidth="1"/>
    <col min="11522" max="11522" width="17.08984375" style="108" customWidth="1"/>
    <col min="11523" max="11523" width="52.6328125" style="108" bestFit="1" customWidth="1"/>
    <col min="11524" max="11524" width="11.453125" style="108" customWidth="1"/>
    <col min="11525" max="11525" width="8.453125" style="108" bestFit="1" customWidth="1"/>
    <col min="11526" max="11526" width="8.6328125" style="108" bestFit="1" customWidth="1"/>
    <col min="11527" max="11527" width="20.54296875" style="108" customWidth="1"/>
    <col min="11528" max="11528" width="12.453125" style="108" customWidth="1"/>
    <col min="11529" max="11776" width="11.453125" style="108"/>
    <col min="11777" max="11777" width="4.90625" style="108" customWidth="1"/>
    <col min="11778" max="11778" width="17.08984375" style="108" customWidth="1"/>
    <col min="11779" max="11779" width="52.6328125" style="108" bestFit="1" customWidth="1"/>
    <col min="11780" max="11780" width="11.453125" style="108" customWidth="1"/>
    <col min="11781" max="11781" width="8.453125" style="108" bestFit="1" customWidth="1"/>
    <col min="11782" max="11782" width="8.6328125" style="108" bestFit="1" customWidth="1"/>
    <col min="11783" max="11783" width="20.54296875" style="108" customWidth="1"/>
    <col min="11784" max="11784" width="12.453125" style="108" customWidth="1"/>
    <col min="11785" max="12032" width="11.453125" style="108"/>
    <col min="12033" max="12033" width="4.90625" style="108" customWidth="1"/>
    <col min="12034" max="12034" width="17.08984375" style="108" customWidth="1"/>
    <col min="12035" max="12035" width="52.6328125" style="108" bestFit="1" customWidth="1"/>
    <col min="12036" max="12036" width="11.453125" style="108" customWidth="1"/>
    <col min="12037" max="12037" width="8.453125" style="108" bestFit="1" customWidth="1"/>
    <col min="12038" max="12038" width="8.6328125" style="108" bestFit="1" customWidth="1"/>
    <col min="12039" max="12039" width="20.54296875" style="108" customWidth="1"/>
    <col min="12040" max="12040" width="12.453125" style="108" customWidth="1"/>
    <col min="12041" max="12288" width="11.453125" style="108"/>
    <col min="12289" max="12289" width="4.90625" style="108" customWidth="1"/>
    <col min="12290" max="12290" width="17.08984375" style="108" customWidth="1"/>
    <col min="12291" max="12291" width="52.6328125" style="108" bestFit="1" customWidth="1"/>
    <col min="12292" max="12292" width="11.453125" style="108" customWidth="1"/>
    <col min="12293" max="12293" width="8.453125" style="108" bestFit="1" customWidth="1"/>
    <col min="12294" max="12294" width="8.6328125" style="108" bestFit="1" customWidth="1"/>
    <col min="12295" max="12295" width="20.54296875" style="108" customWidth="1"/>
    <col min="12296" max="12296" width="12.453125" style="108" customWidth="1"/>
    <col min="12297" max="12544" width="11.453125" style="108"/>
    <col min="12545" max="12545" width="4.90625" style="108" customWidth="1"/>
    <col min="12546" max="12546" width="17.08984375" style="108" customWidth="1"/>
    <col min="12547" max="12547" width="52.6328125" style="108" bestFit="1" customWidth="1"/>
    <col min="12548" max="12548" width="11.453125" style="108" customWidth="1"/>
    <col min="12549" max="12549" width="8.453125" style="108" bestFit="1" customWidth="1"/>
    <col min="12550" max="12550" width="8.6328125" style="108" bestFit="1" customWidth="1"/>
    <col min="12551" max="12551" width="20.54296875" style="108" customWidth="1"/>
    <col min="12552" max="12552" width="12.453125" style="108" customWidth="1"/>
    <col min="12553" max="12800" width="11.453125" style="108"/>
    <col min="12801" max="12801" width="4.90625" style="108" customWidth="1"/>
    <col min="12802" max="12802" width="17.08984375" style="108" customWidth="1"/>
    <col min="12803" max="12803" width="52.6328125" style="108" bestFit="1" customWidth="1"/>
    <col min="12804" max="12804" width="11.453125" style="108" customWidth="1"/>
    <col min="12805" max="12805" width="8.453125" style="108" bestFit="1" customWidth="1"/>
    <col min="12806" max="12806" width="8.6328125" style="108" bestFit="1" customWidth="1"/>
    <col min="12807" max="12807" width="20.54296875" style="108" customWidth="1"/>
    <col min="12808" max="12808" width="12.453125" style="108" customWidth="1"/>
    <col min="12809" max="13056" width="11.453125" style="108"/>
    <col min="13057" max="13057" width="4.90625" style="108" customWidth="1"/>
    <col min="13058" max="13058" width="17.08984375" style="108" customWidth="1"/>
    <col min="13059" max="13059" width="52.6328125" style="108" bestFit="1" customWidth="1"/>
    <col min="13060" max="13060" width="11.453125" style="108" customWidth="1"/>
    <col min="13061" max="13061" width="8.453125" style="108" bestFit="1" customWidth="1"/>
    <col min="13062" max="13062" width="8.6328125" style="108" bestFit="1" customWidth="1"/>
    <col min="13063" max="13063" width="20.54296875" style="108" customWidth="1"/>
    <col min="13064" max="13064" width="12.453125" style="108" customWidth="1"/>
    <col min="13065" max="13312" width="11.453125" style="108"/>
    <col min="13313" max="13313" width="4.90625" style="108" customWidth="1"/>
    <col min="13314" max="13314" width="17.08984375" style="108" customWidth="1"/>
    <col min="13315" max="13315" width="52.6328125" style="108" bestFit="1" customWidth="1"/>
    <col min="13316" max="13316" width="11.453125" style="108" customWidth="1"/>
    <col min="13317" max="13317" width="8.453125" style="108" bestFit="1" customWidth="1"/>
    <col min="13318" max="13318" width="8.6328125" style="108" bestFit="1" customWidth="1"/>
    <col min="13319" max="13319" width="20.54296875" style="108" customWidth="1"/>
    <col min="13320" max="13320" width="12.453125" style="108" customWidth="1"/>
    <col min="13321" max="13568" width="11.453125" style="108"/>
    <col min="13569" max="13569" width="4.90625" style="108" customWidth="1"/>
    <col min="13570" max="13570" width="17.08984375" style="108" customWidth="1"/>
    <col min="13571" max="13571" width="52.6328125" style="108" bestFit="1" customWidth="1"/>
    <col min="13572" max="13572" width="11.453125" style="108" customWidth="1"/>
    <col min="13573" max="13573" width="8.453125" style="108" bestFit="1" customWidth="1"/>
    <col min="13574" max="13574" width="8.6328125" style="108" bestFit="1" customWidth="1"/>
    <col min="13575" max="13575" width="20.54296875" style="108" customWidth="1"/>
    <col min="13576" max="13576" width="12.453125" style="108" customWidth="1"/>
    <col min="13577" max="13824" width="11.453125" style="108"/>
    <col min="13825" max="13825" width="4.90625" style="108" customWidth="1"/>
    <col min="13826" max="13826" width="17.08984375" style="108" customWidth="1"/>
    <col min="13827" max="13827" width="52.6328125" style="108" bestFit="1" customWidth="1"/>
    <col min="13828" max="13828" width="11.453125" style="108" customWidth="1"/>
    <col min="13829" max="13829" width="8.453125" style="108" bestFit="1" customWidth="1"/>
    <col min="13830" max="13830" width="8.6328125" style="108" bestFit="1" customWidth="1"/>
    <col min="13831" max="13831" width="20.54296875" style="108" customWidth="1"/>
    <col min="13832" max="13832" width="12.453125" style="108" customWidth="1"/>
    <col min="13833" max="14080" width="11.453125" style="108"/>
    <col min="14081" max="14081" width="4.90625" style="108" customWidth="1"/>
    <col min="14082" max="14082" width="17.08984375" style="108" customWidth="1"/>
    <col min="14083" max="14083" width="52.6328125" style="108" bestFit="1" customWidth="1"/>
    <col min="14084" max="14084" width="11.453125" style="108" customWidth="1"/>
    <col min="14085" max="14085" width="8.453125" style="108" bestFit="1" customWidth="1"/>
    <col min="14086" max="14086" width="8.6328125" style="108" bestFit="1" customWidth="1"/>
    <col min="14087" max="14087" width="20.54296875" style="108" customWidth="1"/>
    <col min="14088" max="14088" width="12.453125" style="108" customWidth="1"/>
    <col min="14089" max="14336" width="11.453125" style="108"/>
    <col min="14337" max="14337" width="4.90625" style="108" customWidth="1"/>
    <col min="14338" max="14338" width="17.08984375" style="108" customWidth="1"/>
    <col min="14339" max="14339" width="52.6328125" style="108" bestFit="1" customWidth="1"/>
    <col min="14340" max="14340" width="11.453125" style="108" customWidth="1"/>
    <col min="14341" max="14341" width="8.453125" style="108" bestFit="1" customWidth="1"/>
    <col min="14342" max="14342" width="8.6328125" style="108" bestFit="1" customWidth="1"/>
    <col min="14343" max="14343" width="20.54296875" style="108" customWidth="1"/>
    <col min="14344" max="14344" width="12.453125" style="108" customWidth="1"/>
    <col min="14345" max="14592" width="11.453125" style="108"/>
    <col min="14593" max="14593" width="4.90625" style="108" customWidth="1"/>
    <col min="14594" max="14594" width="17.08984375" style="108" customWidth="1"/>
    <col min="14595" max="14595" width="52.6328125" style="108" bestFit="1" customWidth="1"/>
    <col min="14596" max="14596" width="11.453125" style="108" customWidth="1"/>
    <col min="14597" max="14597" width="8.453125" style="108" bestFit="1" customWidth="1"/>
    <col min="14598" max="14598" width="8.6328125" style="108" bestFit="1" customWidth="1"/>
    <col min="14599" max="14599" width="20.54296875" style="108" customWidth="1"/>
    <col min="14600" max="14600" width="12.453125" style="108" customWidth="1"/>
    <col min="14601" max="14848" width="11.453125" style="108"/>
    <col min="14849" max="14849" width="4.90625" style="108" customWidth="1"/>
    <col min="14850" max="14850" width="17.08984375" style="108" customWidth="1"/>
    <col min="14851" max="14851" width="52.6328125" style="108" bestFit="1" customWidth="1"/>
    <col min="14852" max="14852" width="11.453125" style="108" customWidth="1"/>
    <col min="14853" max="14853" width="8.453125" style="108" bestFit="1" customWidth="1"/>
    <col min="14854" max="14854" width="8.6328125" style="108" bestFit="1" customWidth="1"/>
    <col min="14855" max="14855" width="20.54296875" style="108" customWidth="1"/>
    <col min="14856" max="14856" width="12.453125" style="108" customWidth="1"/>
    <col min="14857" max="15104" width="11.453125" style="108"/>
    <col min="15105" max="15105" width="4.90625" style="108" customWidth="1"/>
    <col min="15106" max="15106" width="17.08984375" style="108" customWidth="1"/>
    <col min="15107" max="15107" width="52.6328125" style="108" bestFit="1" customWidth="1"/>
    <col min="15108" max="15108" width="11.453125" style="108" customWidth="1"/>
    <col min="15109" max="15109" width="8.453125" style="108" bestFit="1" customWidth="1"/>
    <col min="15110" max="15110" width="8.6328125" style="108" bestFit="1" customWidth="1"/>
    <col min="15111" max="15111" width="20.54296875" style="108" customWidth="1"/>
    <col min="15112" max="15112" width="12.453125" style="108" customWidth="1"/>
    <col min="15113" max="15360" width="11.453125" style="108"/>
    <col min="15361" max="15361" width="4.90625" style="108" customWidth="1"/>
    <col min="15362" max="15362" width="17.08984375" style="108" customWidth="1"/>
    <col min="15363" max="15363" width="52.6328125" style="108" bestFit="1" customWidth="1"/>
    <col min="15364" max="15364" width="11.453125" style="108" customWidth="1"/>
    <col min="15365" max="15365" width="8.453125" style="108" bestFit="1" customWidth="1"/>
    <col min="15366" max="15366" width="8.6328125" style="108" bestFit="1" customWidth="1"/>
    <col min="15367" max="15367" width="20.54296875" style="108" customWidth="1"/>
    <col min="15368" max="15368" width="12.453125" style="108" customWidth="1"/>
    <col min="15369" max="15616" width="11.453125" style="108"/>
    <col min="15617" max="15617" width="4.90625" style="108" customWidth="1"/>
    <col min="15618" max="15618" width="17.08984375" style="108" customWidth="1"/>
    <col min="15619" max="15619" width="52.6328125" style="108" bestFit="1" customWidth="1"/>
    <col min="15620" max="15620" width="11.453125" style="108" customWidth="1"/>
    <col min="15621" max="15621" width="8.453125" style="108" bestFit="1" customWidth="1"/>
    <col min="15622" max="15622" width="8.6328125" style="108" bestFit="1" customWidth="1"/>
    <col min="15623" max="15623" width="20.54296875" style="108" customWidth="1"/>
    <col min="15624" max="15624" width="12.453125" style="108" customWidth="1"/>
    <col min="15625" max="15872" width="11.453125" style="108"/>
    <col min="15873" max="15873" width="4.90625" style="108" customWidth="1"/>
    <col min="15874" max="15874" width="17.08984375" style="108" customWidth="1"/>
    <col min="15875" max="15875" width="52.6328125" style="108" bestFit="1" customWidth="1"/>
    <col min="15876" max="15876" width="11.453125" style="108" customWidth="1"/>
    <col min="15877" max="15877" width="8.453125" style="108" bestFit="1" customWidth="1"/>
    <col min="15878" max="15878" width="8.6328125" style="108" bestFit="1" customWidth="1"/>
    <col min="15879" max="15879" width="20.54296875" style="108" customWidth="1"/>
    <col min="15880" max="15880" width="12.453125" style="108" customWidth="1"/>
    <col min="15881" max="16128" width="11.453125" style="108"/>
    <col min="16129" max="16129" width="4.90625" style="108" customWidth="1"/>
    <col min="16130" max="16130" width="17.08984375" style="108" customWidth="1"/>
    <col min="16131" max="16131" width="52.6328125" style="108" bestFit="1" customWidth="1"/>
    <col min="16132" max="16132" width="11.453125" style="108" customWidth="1"/>
    <col min="16133" max="16133" width="8.453125" style="108" bestFit="1" customWidth="1"/>
    <col min="16134" max="16134" width="8.6328125" style="108" bestFit="1" customWidth="1"/>
    <col min="16135" max="16135" width="20.54296875" style="108" customWidth="1"/>
    <col min="16136" max="16136" width="12.453125" style="108" customWidth="1"/>
    <col min="16137" max="16384" width="11.453125" style="108"/>
  </cols>
  <sheetData>
    <row r="1" spans="1:8" s="88" customFormat="1" ht="45.75" customHeight="1" x14ac:dyDescent="0.25">
      <c r="A1" s="133" t="s">
        <v>81</v>
      </c>
      <c r="B1" s="133"/>
      <c r="C1" s="133"/>
      <c r="D1" s="133"/>
      <c r="E1" s="133"/>
      <c r="F1" s="133"/>
      <c r="G1" s="133"/>
      <c r="H1" s="133"/>
    </row>
    <row r="2" spans="1:8" s="88" customFormat="1" ht="61.5" customHeight="1" x14ac:dyDescent="0.25">
      <c r="A2" s="149" t="s">
        <v>49</v>
      </c>
      <c r="B2" s="134"/>
      <c r="C2" s="134"/>
      <c r="D2" s="134"/>
      <c r="E2" s="134"/>
      <c r="F2" s="134"/>
      <c r="G2" s="134"/>
      <c r="H2" s="135"/>
    </row>
    <row r="3" spans="1:8" s="88" customFormat="1" ht="28.5" customHeight="1" thickBot="1" x14ac:dyDescent="0.3">
      <c r="A3" s="89"/>
      <c r="B3" s="90"/>
      <c r="C3" s="91"/>
      <c r="D3" s="91"/>
      <c r="E3" s="90"/>
      <c r="F3" s="90"/>
      <c r="G3" s="90"/>
    </row>
    <row r="4" spans="1:8" s="88" customFormat="1" ht="14.5" thickBot="1" x14ac:dyDescent="0.3">
      <c r="A4" s="89"/>
      <c r="B4" s="90"/>
      <c r="C4" s="92"/>
      <c r="D4" s="93" t="s">
        <v>62</v>
      </c>
      <c r="E4" s="90"/>
      <c r="F4" s="90"/>
      <c r="G4" s="90"/>
    </row>
    <row r="5" spans="1:8" s="88" customFormat="1" ht="14" x14ac:dyDescent="0.25">
      <c r="A5" s="94"/>
      <c r="B5" s="94"/>
      <c r="C5" s="95" t="s">
        <v>63</v>
      </c>
      <c r="D5" s="96"/>
      <c r="E5" s="97"/>
      <c r="F5" s="97"/>
      <c r="G5" s="98"/>
    </row>
    <row r="6" spans="1:8" s="99" customFormat="1" ht="12" customHeight="1" x14ac:dyDescent="0.25">
      <c r="C6" s="100"/>
      <c r="D6" s="96"/>
    </row>
    <row r="7" spans="1:8" s="99" customFormat="1" ht="12" customHeight="1" x14ac:dyDescent="0.3">
      <c r="C7" s="101" t="s">
        <v>64</v>
      </c>
      <c r="D7" s="96">
        <f>SUM(D5:D5)</f>
        <v>0</v>
      </c>
    </row>
    <row r="8" spans="1:8" s="99" customFormat="1" ht="12" customHeight="1" x14ac:dyDescent="0.3">
      <c r="C8" s="101" t="s">
        <v>65</v>
      </c>
      <c r="D8" s="96">
        <f>D7*0.2</f>
        <v>0</v>
      </c>
    </row>
    <row r="9" spans="1:8" s="99" customFormat="1" ht="12" customHeight="1" x14ac:dyDescent="0.3">
      <c r="C9" s="101" t="s">
        <v>66</v>
      </c>
      <c r="D9" s="96">
        <f>D7*1.2</f>
        <v>0</v>
      </c>
    </row>
    <row r="10" spans="1:8" s="99" customFormat="1" ht="12" customHeight="1" thickBot="1" x14ac:dyDescent="0.3">
      <c r="C10" s="102"/>
      <c r="D10" s="103"/>
    </row>
    <row r="11" spans="1:8" s="99" customFormat="1" ht="12" customHeight="1" thickBot="1" x14ac:dyDescent="0.3">
      <c r="C11" s="104"/>
      <c r="D11" s="104"/>
    </row>
    <row r="12" spans="1:8" s="99" customFormat="1" ht="12" customHeight="1" thickBot="1" x14ac:dyDescent="0.3">
      <c r="C12" s="92"/>
      <c r="D12" s="93" t="s">
        <v>62</v>
      </c>
    </row>
    <row r="13" spans="1:8" s="99" customFormat="1" ht="14" x14ac:dyDescent="0.25">
      <c r="C13" s="105" t="s">
        <v>67</v>
      </c>
      <c r="D13" s="96"/>
    </row>
    <row r="14" spans="1:8" s="88" customFormat="1" ht="12.5" x14ac:dyDescent="0.25">
      <c r="A14" s="94"/>
      <c r="B14" s="94"/>
      <c r="C14" s="100"/>
      <c r="D14" s="96"/>
      <c r="E14" s="97"/>
      <c r="F14" s="97"/>
      <c r="G14" s="98"/>
    </row>
    <row r="15" spans="1:8" s="99" customFormat="1" ht="12" customHeight="1" x14ac:dyDescent="0.3">
      <c r="C15" s="101" t="s">
        <v>64</v>
      </c>
      <c r="D15" s="96">
        <f>SUM(D13:D13)</f>
        <v>0</v>
      </c>
    </row>
    <row r="16" spans="1:8" s="99" customFormat="1" ht="12" customHeight="1" x14ac:dyDescent="0.3">
      <c r="C16" s="101" t="s">
        <v>65</v>
      </c>
      <c r="D16" s="96">
        <f>D15*0.2</f>
        <v>0</v>
      </c>
    </row>
    <row r="17" spans="3:4" s="99" customFormat="1" ht="12" customHeight="1" x14ac:dyDescent="0.3">
      <c r="C17" s="101" t="s">
        <v>66</v>
      </c>
      <c r="D17" s="96">
        <f>D15*1.2</f>
        <v>0</v>
      </c>
    </row>
    <row r="18" spans="3:4" s="99" customFormat="1" ht="12" customHeight="1" thickBot="1" x14ac:dyDescent="0.3">
      <c r="C18" s="102"/>
      <c r="D18" s="103"/>
    </row>
    <row r="19" spans="3:4" s="99" customFormat="1" ht="12" customHeight="1" x14ac:dyDescent="0.25">
      <c r="C19" s="104"/>
      <c r="D19" s="104"/>
    </row>
    <row r="20" spans="3:4" s="99" customFormat="1" ht="12" customHeight="1" thickBot="1" x14ac:dyDescent="0.3">
      <c r="C20" s="104"/>
      <c r="D20" s="104"/>
    </row>
    <row r="21" spans="3:4" s="99" customFormat="1" ht="12" customHeight="1" thickBot="1" x14ac:dyDescent="0.3">
      <c r="C21" s="92"/>
      <c r="D21" s="93" t="s">
        <v>62</v>
      </c>
    </row>
    <row r="22" spans="3:4" s="99" customFormat="1" ht="12" customHeight="1" x14ac:dyDescent="0.25">
      <c r="C22" s="105" t="s">
        <v>68</v>
      </c>
      <c r="D22" s="96">
        <f>D7+D15</f>
        <v>0</v>
      </c>
    </row>
    <row r="23" spans="3:4" s="99" customFormat="1" ht="12" customHeight="1" x14ac:dyDescent="0.25">
      <c r="C23" s="100"/>
      <c r="D23" s="96"/>
    </row>
    <row r="24" spans="3:4" s="99" customFormat="1" ht="12" customHeight="1" x14ac:dyDescent="0.3">
      <c r="C24" s="101" t="s">
        <v>64</v>
      </c>
      <c r="D24" s="96">
        <f>SUM(D22:D22)</f>
        <v>0</v>
      </c>
    </row>
    <row r="25" spans="3:4" s="99" customFormat="1" ht="12" customHeight="1" x14ac:dyDescent="0.3">
      <c r="C25" s="101" t="s">
        <v>65</v>
      </c>
      <c r="D25" s="96">
        <f>D24*0.2</f>
        <v>0</v>
      </c>
    </row>
    <row r="26" spans="3:4" s="99" customFormat="1" ht="12" customHeight="1" x14ac:dyDescent="0.3">
      <c r="C26" s="101" t="s">
        <v>66</v>
      </c>
      <c r="D26" s="96">
        <f>D24*1.2</f>
        <v>0</v>
      </c>
    </row>
    <row r="27" spans="3:4" s="99" customFormat="1" ht="12" customHeight="1" thickBot="1" x14ac:dyDescent="0.3">
      <c r="C27" s="102"/>
      <c r="D27" s="103"/>
    </row>
    <row r="28" spans="3:4" s="99" customFormat="1" ht="12" customHeight="1" x14ac:dyDescent="0.3">
      <c r="C28" s="106"/>
      <c r="D28" s="107"/>
    </row>
    <row r="29" spans="3:4" s="99" customFormat="1" ht="12" customHeight="1" x14ac:dyDescent="0.35"/>
    <row r="30" spans="3:4" s="99" customFormat="1" ht="12" customHeight="1" x14ac:dyDescent="0.35"/>
    <row r="31" spans="3:4" s="99" customFormat="1" ht="12" customHeight="1" x14ac:dyDescent="0.35"/>
    <row r="32" spans="3:4" s="99" customFormat="1" ht="12" customHeight="1" x14ac:dyDescent="0.35"/>
    <row r="33" s="99" customFormat="1" ht="12" customHeight="1" x14ac:dyDescent="0.35"/>
    <row r="34" s="99" customFormat="1" ht="12" customHeight="1" x14ac:dyDescent="0.35"/>
    <row r="35" s="99" customFormat="1" ht="12" customHeight="1" x14ac:dyDescent="0.35"/>
    <row r="36" s="99" customFormat="1" ht="12" customHeight="1" x14ac:dyDescent="0.35"/>
    <row r="37" s="99" customFormat="1" ht="12" customHeight="1" x14ac:dyDescent="0.35"/>
    <row r="38" s="99" customFormat="1" ht="12" customHeight="1" x14ac:dyDescent="0.35"/>
    <row r="39" s="99" customFormat="1" ht="12" customHeight="1" x14ac:dyDescent="0.35"/>
    <row r="40" s="99" customFormat="1" ht="12" customHeight="1" x14ac:dyDescent="0.35"/>
    <row r="41" s="99" customFormat="1" ht="12" customHeight="1" x14ac:dyDescent="0.35"/>
    <row r="42" s="99" customFormat="1" ht="12" customHeight="1" x14ac:dyDescent="0.35"/>
    <row r="43" s="99" customFormat="1" ht="12" customHeight="1" x14ac:dyDescent="0.35"/>
    <row r="44" s="99" customFormat="1" ht="12" customHeight="1" x14ac:dyDescent="0.35"/>
    <row r="45" s="99" customFormat="1" ht="12" customHeight="1" x14ac:dyDescent="0.35"/>
    <row r="46" s="99" customFormat="1" ht="12" customHeight="1" x14ac:dyDescent="0.35"/>
    <row r="47" s="99" customFormat="1" ht="12" customHeight="1" x14ac:dyDescent="0.35"/>
    <row r="48" s="99" customFormat="1" ht="12" customHeight="1" x14ac:dyDescent="0.35"/>
    <row r="49" s="99" customFormat="1" ht="16.5" customHeight="1" x14ac:dyDescent="0.35"/>
    <row r="50" s="99" customFormat="1" ht="12.75" customHeight="1" x14ac:dyDescent="0.35"/>
    <row r="51" s="99" customFormat="1" ht="12" customHeight="1" x14ac:dyDescent="0.35"/>
    <row r="52" s="99" customFormat="1" ht="12" customHeight="1" x14ac:dyDescent="0.35"/>
    <row r="53" s="99" customFormat="1" ht="12" customHeight="1" x14ac:dyDescent="0.35"/>
    <row r="54" s="99" customFormat="1" ht="12" customHeight="1" x14ac:dyDescent="0.35"/>
    <row r="55" s="99" customFormat="1" ht="12" customHeight="1" x14ac:dyDescent="0.35"/>
    <row r="56" s="99" customFormat="1" ht="12" customHeight="1" x14ac:dyDescent="0.35"/>
    <row r="57" s="99" customFormat="1" ht="14.25" customHeight="1" x14ac:dyDescent="0.35"/>
    <row r="58" s="99" customFormat="1" ht="12" customHeight="1" x14ac:dyDescent="0.35"/>
    <row r="59" s="99" customFormat="1" ht="12" customHeight="1" x14ac:dyDescent="0.35"/>
    <row r="60" s="99" customFormat="1" ht="12" customHeight="1" x14ac:dyDescent="0.35"/>
    <row r="61" s="99" customFormat="1" ht="12" customHeight="1" x14ac:dyDescent="0.35"/>
    <row r="62" s="99" customFormat="1" ht="12" customHeight="1" x14ac:dyDescent="0.35"/>
    <row r="63" s="99" customFormat="1" ht="12" customHeight="1" x14ac:dyDescent="0.35"/>
    <row r="64" s="99" customFormat="1" ht="12" customHeight="1" x14ac:dyDescent="0.35"/>
    <row r="65" s="99" customFormat="1" ht="12" customHeight="1" x14ac:dyDescent="0.35"/>
    <row r="66" s="99" customFormat="1" ht="12" customHeight="1" x14ac:dyDescent="0.35"/>
    <row r="67" s="99" customFormat="1" ht="12" customHeight="1" x14ac:dyDescent="0.35"/>
    <row r="68" s="99" customFormat="1" ht="12" customHeight="1" x14ac:dyDescent="0.35"/>
    <row r="69" s="99" customFormat="1" ht="12" customHeight="1" x14ac:dyDescent="0.35"/>
    <row r="70" s="99" customFormat="1" ht="12" customHeight="1" x14ac:dyDescent="0.35"/>
    <row r="71" s="99" customFormat="1" ht="12" customHeight="1" x14ac:dyDescent="0.35"/>
    <row r="72" s="99" customFormat="1" ht="12" customHeight="1" x14ac:dyDescent="0.35"/>
    <row r="73" s="99" customFormat="1" ht="12" customHeight="1" x14ac:dyDescent="0.35"/>
    <row r="74" s="99" customFormat="1" ht="15" customHeight="1" x14ac:dyDescent="0.35"/>
    <row r="75" s="99" customFormat="1" ht="15" customHeight="1" x14ac:dyDescent="0.35"/>
    <row r="76" s="99" customFormat="1" ht="12.75" customHeight="1" x14ac:dyDescent="0.35"/>
  </sheetData>
  <sheetProtection selectLockedCells="1" selectUnlockedCells="1"/>
  <mergeCells count="2">
    <mergeCell ref="A1:H1"/>
    <mergeCell ref="A2:H2"/>
  </mergeCells>
  <printOptions horizontalCentered="1"/>
  <pageMargins left="0.55118110236220474" right="0.55118110236220474" top="2.4409448818897639" bottom="0.47244094488188981" header="0.27559055118110237" footer="0.51181102362204722"/>
  <pageSetup paperSize="9" firstPageNumber="0" orientation="portrait" horizontalDpi="300" verticalDpi="300" r:id="rId1"/>
  <headerFooter alignWithMargins="0">
    <oddHeader>&amp;C&amp;"Arial,Gras"&amp;12
BdD Istres Salon de Provence (13) - Mise aux normes de systèmes de détection et d’alarme incendie
Projet ESID n° 16.152
Décomposition du prix global et forfaitaire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D8A7422BD9854894A62B2522E036B7" ma:contentTypeVersion="1" ma:contentTypeDescription="Crée un document." ma:contentTypeScope="" ma:versionID="fc484e3609716c596c85f37b4712d3df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50EBA-E169-4DEF-AD03-5B8B39C823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A5D2F9-DCA9-4EA7-BFC4-D9AD27211CB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12f2f77a-bc19-4145-99a9-a502f90bb138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9835E83-0CB3-4C00-8717-143075B1A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10</vt:i4>
      </vt:variant>
    </vt:vector>
  </HeadingPairs>
  <TitlesOfParts>
    <vt:vector size="16" baseType="lpstr">
      <vt:lpstr>TF_PISTE_BPU</vt:lpstr>
      <vt:lpstr>TF_PISTE_DPGF</vt:lpstr>
      <vt:lpstr>TF_PISTE_DPM</vt:lpstr>
      <vt:lpstr>TO_VC_Taxiway_BPU</vt:lpstr>
      <vt:lpstr>TO_VC_Taxiway_DPGF</vt:lpstr>
      <vt:lpstr>TO_VC_Taxiway_DPM</vt:lpstr>
      <vt:lpstr>TF_PISTE_DPM!_Toc199253461</vt:lpstr>
      <vt:lpstr>TO_VC_Taxiway_DPM!_Toc199253461</vt:lpstr>
      <vt:lpstr>TF_PISTE_DPM!_Toc199253465</vt:lpstr>
      <vt:lpstr>TO_VC_Taxiway_DPM!_Toc199253465</vt:lpstr>
      <vt:lpstr>TF_PISTE_DPM!_Toc199253466</vt:lpstr>
      <vt:lpstr>TO_VC_Taxiway_DPM!_Toc199253466</vt:lpstr>
      <vt:lpstr>TF_PISTE_DPM!_Toc199253467</vt:lpstr>
      <vt:lpstr>TO_VC_Taxiway_DPM!_Toc199253467</vt:lpstr>
      <vt:lpstr>TF_PISTE_DPM!_Toc199253468</vt:lpstr>
      <vt:lpstr>TO_VC_Taxiway_DPM!_Toc199253468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cp:lastModifiedBy>DE CROZALS Roselyne SA CS MINDEF</cp:lastModifiedBy>
  <dcterms:created xsi:type="dcterms:W3CDTF">2023-03-20T10:18:10Z</dcterms:created>
  <dcterms:modified xsi:type="dcterms:W3CDTF">2026-08-19T07:41:49Z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0x0101004DD8A7422BD9854894A62B2522E036B7</vt:lpwstr>
  </property>
</Properties>
</file>